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도서 집필\일반기업회계기준 5판 사례\"/>
    </mc:Choice>
  </mc:AlternateContent>
  <bookViews>
    <workbookView xWindow="600" yWindow="75" windowWidth="14160" windowHeight="8820"/>
  </bookViews>
  <sheets>
    <sheet name="1" sheetId="35" r:id="rId1"/>
    <sheet name="4" sheetId="17" r:id="rId2"/>
    <sheet name="7" sheetId="28" r:id="rId3"/>
    <sheet name="8" sheetId="20" r:id="rId4"/>
  </sheets>
  <definedNames>
    <definedName name="_xlnm.Print_Area" localSheetId="0">'1'!$A$1:$J$136</definedName>
    <definedName name="_xlnm.Print_Area" localSheetId="1">'4'!$A$1:$I$47</definedName>
    <definedName name="_xlnm.Print_Area" localSheetId="2">'7'!$A$1:$L$121</definedName>
  </definedNames>
  <calcPr calcId="162913"/>
</workbook>
</file>

<file path=xl/calcChain.xml><?xml version="1.0" encoding="utf-8"?>
<calcChain xmlns="http://schemas.openxmlformats.org/spreadsheetml/2006/main">
  <c r="C68" i="28" l="1"/>
  <c r="C67" i="28"/>
  <c r="E67" i="28"/>
  <c r="C94" i="28"/>
  <c r="C95" i="28"/>
  <c r="H81" i="28"/>
  <c r="F88" i="28"/>
  <c r="E132" i="35" l="1"/>
  <c r="E124" i="35"/>
  <c r="C124" i="35"/>
  <c r="E114" i="35"/>
  <c r="I114" i="35" s="1"/>
  <c r="C111" i="35"/>
  <c r="C133" i="35" s="1"/>
  <c r="I108" i="35"/>
  <c r="E108" i="35"/>
  <c r="E97" i="35"/>
  <c r="D96" i="35"/>
  <c r="E111" i="35" s="1"/>
  <c r="I111" i="35" s="1"/>
  <c r="G95" i="35"/>
  <c r="D95" i="35"/>
  <c r="I116" i="35" s="1"/>
  <c r="E116" i="35" s="1"/>
  <c r="C87" i="35"/>
  <c r="G81" i="35"/>
  <c r="D81" i="35"/>
  <c r="E128" i="35" s="1"/>
  <c r="E68" i="35"/>
  <c r="D45" i="35"/>
  <c r="C45" i="35"/>
  <c r="D33" i="35"/>
  <c r="D49" i="35" s="1"/>
  <c r="E31" i="35"/>
  <c r="F31" i="35" s="1"/>
  <c r="G31" i="35" s="1"/>
  <c r="E30" i="35"/>
  <c r="E33" i="35" s="1"/>
  <c r="C21" i="35"/>
  <c r="G83" i="35" s="1"/>
  <c r="E16" i="35"/>
  <c r="D50" i="35" s="1"/>
  <c r="E11" i="28"/>
  <c r="E43" i="28" s="1"/>
  <c r="E28" i="28"/>
  <c r="E29" i="28"/>
  <c r="F29" i="28" s="1"/>
  <c r="D30" i="28"/>
  <c r="C87" i="28" s="1"/>
  <c r="E41" i="28"/>
  <c r="C61" i="28"/>
  <c r="D61" i="28"/>
  <c r="F61" i="28" s="1"/>
  <c r="E61" i="28"/>
  <c r="G61" i="28"/>
  <c r="C62" i="28"/>
  <c r="D62" i="28"/>
  <c r="E62" i="28"/>
  <c r="H68" i="28"/>
  <c r="F62" i="28"/>
  <c r="I82" i="28" s="1"/>
  <c r="H67" i="28"/>
  <c r="C81" i="28"/>
  <c r="C82" i="28" s="1"/>
  <c r="G81" i="28"/>
  <c r="J81" i="28"/>
  <c r="E112" i="28" s="1"/>
  <c r="G82" i="28"/>
  <c r="J82" i="28"/>
  <c r="E117" i="28" s="1"/>
  <c r="C15" i="20"/>
  <c r="D15" i="20"/>
  <c r="E15" i="20"/>
  <c r="C19" i="20"/>
  <c r="D19" i="20"/>
  <c r="E19" i="20"/>
  <c r="C41" i="20"/>
  <c r="D41" i="20"/>
  <c r="D42" i="20"/>
  <c r="E42" i="20" s="1"/>
  <c r="E41" i="20"/>
  <c r="C42" i="20"/>
  <c r="C47" i="20"/>
  <c r="C49" i="20" s="1"/>
  <c r="C55" i="20" s="1"/>
  <c r="C65" i="20" s="1"/>
  <c r="E65" i="20" s="1"/>
  <c r="D47" i="20"/>
  <c r="D49" i="20" s="1"/>
  <c r="E47" i="20"/>
  <c r="C48" i="20"/>
  <c r="D48" i="20"/>
  <c r="E48" i="20"/>
  <c r="E49" i="20"/>
  <c r="C51" i="20"/>
  <c r="D51" i="20"/>
  <c r="E51" i="20"/>
  <c r="C52" i="20"/>
  <c r="D52" i="20" s="1"/>
  <c r="E52" i="20" s="1"/>
  <c r="D53" i="20"/>
  <c r="E60" i="20" s="1"/>
  <c r="E53" i="20"/>
  <c r="E61" i="20"/>
  <c r="E74" i="20" s="1"/>
  <c r="G87" i="20" s="1"/>
  <c r="D66" i="20"/>
  <c r="D67" i="20"/>
  <c r="B72" i="20"/>
  <c r="E5" i="17"/>
  <c r="D20" i="17"/>
  <c r="F32" i="17" s="1"/>
  <c r="F40" i="17" s="1"/>
  <c r="E26" i="17"/>
  <c r="E28" i="17"/>
  <c r="E27" i="17"/>
  <c r="E32" i="17"/>
  <c r="E40" i="17" s="1"/>
  <c r="E38" i="17"/>
  <c r="F38" i="17"/>
  <c r="G38" i="17"/>
  <c r="G40" i="17"/>
  <c r="E42" i="28"/>
  <c r="C60" i="20"/>
  <c r="C61" i="20"/>
  <c r="G62" i="28"/>
  <c r="E74" i="28"/>
  <c r="E73" i="28"/>
  <c r="F28" i="28"/>
  <c r="F30" i="28" s="1"/>
  <c r="C89" i="28" s="1"/>
  <c r="D80" i="20"/>
  <c r="G80" i="20" s="1"/>
  <c r="G89" i="28" l="1"/>
  <c r="C49" i="28"/>
  <c r="E44" i="28"/>
  <c r="D87" i="28"/>
  <c r="D74" i="20"/>
  <c r="G83" i="20" s="1"/>
  <c r="D83" i="20" s="1"/>
  <c r="F61" i="20"/>
  <c r="G61" i="20" s="1"/>
  <c r="E72" i="20" s="1"/>
  <c r="H82" i="28"/>
  <c r="C66" i="20"/>
  <c r="E66" i="20" s="1"/>
  <c r="D55" i="20"/>
  <c r="D54" i="20"/>
  <c r="D60" i="20" s="1"/>
  <c r="D73" i="20" s="1"/>
  <c r="G84" i="20" s="1"/>
  <c r="F33" i="17"/>
  <c r="F35" i="17" s="1"/>
  <c r="F37" i="17" s="1"/>
  <c r="F39" i="17" s="1"/>
  <c r="F41" i="17" s="1"/>
  <c r="E54" i="20"/>
  <c r="D61" i="20" s="1"/>
  <c r="E73" i="20" s="1"/>
  <c r="E45" i="28"/>
  <c r="C56" i="28" s="1"/>
  <c r="E34" i="17"/>
  <c r="F34" i="17" s="1"/>
  <c r="G34" i="17" s="1"/>
  <c r="G33" i="17"/>
  <c r="G35" i="17" s="1"/>
  <c r="G37" i="17" s="1"/>
  <c r="G39" i="17" s="1"/>
  <c r="G41" i="17" s="1"/>
  <c r="F30" i="35"/>
  <c r="G30" i="35" s="1"/>
  <c r="G33" i="35" s="1"/>
  <c r="E30" i="28"/>
  <c r="C88" i="28" s="1"/>
  <c r="E33" i="17"/>
  <c r="E35" i="17" s="1"/>
  <c r="E37" i="17" s="1"/>
  <c r="E39" i="17" s="1"/>
  <c r="E41" i="17" s="1"/>
  <c r="E55" i="20"/>
  <c r="C67" i="20" s="1"/>
  <c r="E67" i="20" s="1"/>
  <c r="E108" i="28"/>
  <c r="I108" i="28" s="1"/>
  <c r="E45" i="35"/>
  <c r="D48" i="35" s="1"/>
  <c r="E117" i="35"/>
  <c r="I117" i="35" s="1"/>
  <c r="C88" i="35"/>
  <c r="C89" i="35"/>
  <c r="D51" i="35"/>
  <c r="C81" i="35"/>
  <c r="F33" i="35"/>
  <c r="D90" i="35"/>
  <c r="D87" i="35"/>
  <c r="E81" i="35"/>
  <c r="E83" i="35"/>
  <c r="D55" i="35"/>
  <c r="E69" i="35"/>
  <c r="E125" i="35" s="1"/>
  <c r="C90" i="35"/>
  <c r="E101" i="35"/>
  <c r="I121" i="35" s="1"/>
  <c r="G60" i="20" l="1"/>
  <c r="D72" i="20" s="1"/>
  <c r="C51" i="28"/>
  <c r="E87" i="28"/>
  <c r="E50" i="28"/>
  <c r="D50" i="28"/>
  <c r="D49" i="28"/>
  <c r="F50" i="28"/>
  <c r="D57" i="28"/>
  <c r="E57" i="28"/>
  <c r="F57" i="28"/>
  <c r="D56" i="28"/>
  <c r="H87" i="28"/>
  <c r="G88" i="20"/>
  <c r="D87" i="20" s="1"/>
  <c r="E68" i="28"/>
  <c r="E70" i="35"/>
  <c r="D82" i="35" s="1"/>
  <c r="D89" i="35"/>
  <c r="D68" i="35"/>
  <c r="E56" i="35"/>
  <c r="E55" i="35"/>
  <c r="F55" i="35" s="1"/>
  <c r="D88" i="35"/>
  <c r="E87" i="35"/>
  <c r="F87" i="35" s="1"/>
  <c r="D61" i="35"/>
  <c r="D88" i="28" l="1"/>
  <c r="E49" i="28"/>
  <c r="E56" i="28"/>
  <c r="H88" i="28"/>
  <c r="E81" i="28"/>
  <c r="I87" i="28"/>
  <c r="F68" i="28"/>
  <c r="D82" i="28"/>
  <c r="D81" i="28"/>
  <c r="F67" i="28"/>
  <c r="E82" i="28"/>
  <c r="E52" i="28"/>
  <c r="F82" i="28" s="1"/>
  <c r="F52" i="28"/>
  <c r="D52" i="28"/>
  <c r="F81" i="28" s="1"/>
  <c r="G56" i="35"/>
  <c r="G55" i="35" s="1"/>
  <c r="E62" i="35"/>
  <c r="F81" i="35" s="1"/>
  <c r="D69" i="35"/>
  <c r="D70" i="35" s="1"/>
  <c r="C82" i="35" s="1"/>
  <c r="K82" i="28" l="1"/>
  <c r="L82" i="28" s="1"/>
  <c r="E100" i="28" s="1"/>
  <c r="L81" i="28"/>
  <c r="D100" i="28" s="1"/>
  <c r="D102" i="28"/>
  <c r="I111" i="28" s="1"/>
  <c r="E111" i="28" s="1"/>
  <c r="D67" i="28"/>
  <c r="G67" i="28" s="1"/>
  <c r="I67" i="28" s="1"/>
  <c r="C73" i="28" s="1"/>
  <c r="D73" i="28" s="1"/>
  <c r="F73" i="28" s="1"/>
  <c r="F56" i="28"/>
  <c r="H89" i="28"/>
  <c r="D51" i="28"/>
  <c r="E102" i="28"/>
  <c r="I117" i="28" s="1"/>
  <c r="E118" i="28" s="1"/>
  <c r="D68" i="28"/>
  <c r="G68" i="28" s="1"/>
  <c r="I68" i="28" s="1"/>
  <c r="C74" i="28" s="1"/>
  <c r="F49" i="28"/>
  <c r="D89" i="28"/>
  <c r="C83" i="35"/>
  <c r="E61" i="35"/>
  <c r="H82" i="35"/>
  <c r="J81" i="35"/>
  <c r="E99" i="35" s="1"/>
  <c r="E100" i="35"/>
  <c r="I120" i="35" s="1"/>
  <c r="E120" i="35" s="1"/>
  <c r="D74" i="28" l="1"/>
  <c r="F74" i="28" s="1"/>
  <c r="G74" i="28" s="1"/>
  <c r="E51" i="28"/>
  <c r="E88" i="28"/>
  <c r="I88" i="28" s="1"/>
  <c r="J88" i="28" s="1"/>
  <c r="D94" i="28"/>
  <c r="E94" i="28" s="1"/>
  <c r="G73" i="28"/>
  <c r="E88" i="35"/>
  <c r="F61" i="35"/>
  <c r="F68" i="35"/>
  <c r="I82" i="35"/>
  <c r="J82" i="35" s="1"/>
  <c r="D95" i="28" l="1"/>
  <c r="E95" i="28" s="1"/>
  <c r="E101" i="28" s="1"/>
  <c r="E89" i="28"/>
  <c r="I89" i="28" s="1"/>
  <c r="J89" i="28" s="1"/>
  <c r="F51" i="28"/>
  <c r="F94" i="28"/>
  <c r="D101" i="28"/>
  <c r="H83" i="35"/>
  <c r="G62" i="35"/>
  <c r="F83" i="35" s="1"/>
  <c r="E89" i="35"/>
  <c r="F89" i="35" s="1"/>
  <c r="F88" i="35"/>
  <c r="F69" i="35"/>
  <c r="G69" i="35" s="1"/>
  <c r="I124" i="35" s="1"/>
  <c r="I125" i="35" s="1"/>
  <c r="G68" i="35"/>
  <c r="G70" i="35" s="1"/>
  <c r="F95" i="28" l="1"/>
  <c r="E114" i="28"/>
  <c r="I114" i="28" s="1"/>
  <c r="D103" i="28"/>
  <c r="E120" i="28"/>
  <c r="I120" i="28" s="1"/>
  <c r="E103" i="28"/>
  <c r="F70" i="35"/>
  <c r="G61" i="35"/>
  <c r="E90" i="35" s="1"/>
  <c r="F90" i="35" s="1"/>
  <c r="F100" i="35"/>
  <c r="I128" i="35" s="1"/>
  <c r="I129" i="35" s="1"/>
  <c r="J83" i="35"/>
  <c r="F99" i="35" l="1"/>
  <c r="G96" i="35"/>
  <c r="E136" i="35" s="1"/>
  <c r="I136" i="35" s="1"/>
  <c r="I132" i="35"/>
  <c r="E133" i="35"/>
  <c r="I133" i="35" s="1"/>
</calcChain>
</file>

<file path=xl/sharedStrings.xml><?xml version="1.0" encoding="utf-8"?>
<sst xmlns="http://schemas.openxmlformats.org/spreadsheetml/2006/main" count="472" uniqueCount="340">
  <si>
    <t>03년</t>
    <phoneticPr fontId="2" type="noConversion"/>
  </si>
  <si>
    <t>배당</t>
    <phoneticPr fontId="2" type="noConversion"/>
  </si>
  <si>
    <t>이익잉여금</t>
    <phoneticPr fontId="2" type="noConversion"/>
  </si>
  <si>
    <t>당기순이익</t>
    <phoneticPr fontId="2" type="noConversion"/>
  </si>
  <si>
    <t>Ⅱ</t>
    <phoneticPr fontId="2" type="noConversion"/>
  </si>
  <si>
    <t>누적 지분 평가</t>
    <phoneticPr fontId="2" type="noConversion"/>
  </si>
  <si>
    <t>취득금액</t>
    <phoneticPr fontId="2" type="noConversion"/>
  </si>
  <si>
    <t>NI 지분액</t>
    <phoneticPr fontId="2" type="noConversion"/>
  </si>
  <si>
    <t>전기이월
이익잉여금</t>
    <phoneticPr fontId="2" type="noConversion"/>
  </si>
  <si>
    <t>기말
장부금액</t>
    <phoneticPr fontId="2" type="noConversion"/>
  </si>
  <si>
    <t>기말장부금액</t>
    <phoneticPr fontId="2" type="noConversion"/>
  </si>
  <si>
    <t>Ⅳ</t>
    <phoneticPr fontId="2" type="noConversion"/>
  </si>
  <si>
    <t>취득</t>
    <phoneticPr fontId="2" type="noConversion"/>
  </si>
  <si>
    <t>01년</t>
    <phoneticPr fontId="2" type="noConversion"/>
  </si>
  <si>
    <t>02년</t>
    <phoneticPr fontId="2" type="noConversion"/>
  </si>
  <si>
    <t>Ⅰ</t>
    <phoneticPr fontId="2" type="noConversion"/>
  </si>
  <si>
    <t>분석</t>
    <phoneticPr fontId="2" type="noConversion"/>
  </si>
  <si>
    <t>Ⅱ</t>
    <phoneticPr fontId="2" type="noConversion"/>
  </si>
  <si>
    <t>Ⅲ</t>
    <phoneticPr fontId="2" type="noConversion"/>
  </si>
  <si>
    <t>취득</t>
    <phoneticPr fontId="5" type="noConversion"/>
  </si>
  <si>
    <t>02년</t>
    <phoneticPr fontId="2" type="noConversion"/>
  </si>
  <si>
    <t>분석</t>
    <phoneticPr fontId="4" type="noConversion"/>
  </si>
  <si>
    <t>미실현손익</t>
    <phoneticPr fontId="2" type="noConversion"/>
  </si>
  <si>
    <t>현금</t>
    <phoneticPr fontId="2" type="noConversion"/>
  </si>
  <si>
    <t>P사</t>
    <phoneticPr fontId="2" type="noConversion"/>
  </si>
  <si>
    <t>S사</t>
    <phoneticPr fontId="2" type="noConversion"/>
  </si>
  <si>
    <t>영업권</t>
    <phoneticPr fontId="2" type="noConversion"/>
  </si>
  <si>
    <t>미실현자산</t>
    <phoneticPr fontId="4" type="noConversion"/>
  </si>
  <si>
    <t>취득 주식수</t>
    <phoneticPr fontId="2" type="noConversion"/>
  </si>
  <si>
    <t>지분율</t>
    <phoneticPr fontId="2" type="noConversion"/>
  </si>
  <si>
    <t>지분법이익</t>
    <phoneticPr fontId="2" type="noConversion"/>
  </si>
  <si>
    <t>유상증자</t>
    <phoneticPr fontId="2" type="noConversion"/>
  </si>
  <si>
    <t>취득금액</t>
    <phoneticPr fontId="2" type="noConversion"/>
  </si>
  <si>
    <t>인수주식수</t>
    <phoneticPr fontId="2" type="noConversion"/>
  </si>
  <si>
    <t>취득 주식수</t>
    <phoneticPr fontId="2" type="noConversion"/>
  </si>
  <si>
    <t>Case 1</t>
    <phoneticPr fontId="2" type="noConversion"/>
  </si>
  <si>
    <t>Case 2</t>
  </si>
  <si>
    <t>Case 3</t>
  </si>
  <si>
    <t xml:space="preserve">지분변동 </t>
    <phoneticPr fontId="2" type="noConversion"/>
  </si>
  <si>
    <t>해외관계기업</t>
    <phoneticPr fontId="2" type="noConversion"/>
  </si>
  <si>
    <t>인수 주식수</t>
    <phoneticPr fontId="2" type="noConversion"/>
  </si>
  <si>
    <t>주당 발행금액</t>
    <phoneticPr fontId="2" type="noConversion"/>
  </si>
  <si>
    <t>P사의 보유 주식수</t>
    <phoneticPr fontId="2" type="noConversion"/>
  </si>
  <si>
    <t>A사의 총발행주식수</t>
    <phoneticPr fontId="2" type="noConversion"/>
  </si>
  <si>
    <t>P사의 지분율</t>
    <phoneticPr fontId="2" type="noConversion"/>
  </si>
  <si>
    <t>주식인수 금액</t>
    <phoneticPr fontId="2" type="noConversion"/>
  </si>
  <si>
    <t>P사에 미치는 영향</t>
    <phoneticPr fontId="2" type="noConversion"/>
  </si>
  <si>
    <t>해설</t>
    <phoneticPr fontId="2" type="noConversion"/>
  </si>
  <si>
    <t>유상증자 직전 A사 순자산 장부금액</t>
    <phoneticPr fontId="2" type="noConversion"/>
  </si>
  <si>
    <t>A사 요약 재무정보</t>
    <phoneticPr fontId="4" type="noConversion"/>
  </si>
  <si>
    <t>자산</t>
    <phoneticPr fontId="2" type="noConversion"/>
  </si>
  <si>
    <t>부채</t>
    <phoneticPr fontId="2" type="noConversion"/>
  </si>
  <si>
    <t>당기순이익</t>
    <phoneticPr fontId="2" type="noConversion"/>
  </si>
  <si>
    <t>환율</t>
    <phoneticPr fontId="2" type="noConversion"/>
  </si>
  <si>
    <t>원화</t>
    <phoneticPr fontId="2" type="noConversion"/>
  </si>
  <si>
    <t>영업권</t>
    <phoneticPr fontId="2" type="noConversion"/>
  </si>
  <si>
    <t>전기이월
이익잉여금</t>
    <phoneticPr fontId="2" type="noConversion"/>
  </si>
  <si>
    <t>지분율</t>
    <phoneticPr fontId="4" type="noConversion"/>
  </si>
  <si>
    <t>건물</t>
    <phoneticPr fontId="2" type="noConversion"/>
  </si>
  <si>
    <t>원가</t>
    <phoneticPr fontId="2" type="noConversion"/>
  </si>
  <si>
    <t>재고자산 거래</t>
    <phoneticPr fontId="4" type="noConversion"/>
  </si>
  <si>
    <t>이익잉여금</t>
    <phoneticPr fontId="4" type="noConversion"/>
  </si>
  <si>
    <t>Ⅰ</t>
    <phoneticPr fontId="4" type="noConversion"/>
  </si>
  <si>
    <t>순자산 지분액</t>
    <phoneticPr fontId="2" type="noConversion"/>
  </si>
  <si>
    <t>이연법인세
부채</t>
    <phoneticPr fontId="2" type="noConversion"/>
  </si>
  <si>
    <t>법인세비용</t>
    <phoneticPr fontId="2" type="noConversion"/>
  </si>
  <si>
    <t>취득금액</t>
    <phoneticPr fontId="4" type="noConversion"/>
  </si>
  <si>
    <t>NI 지분액</t>
    <phoneticPr fontId="4" type="noConversion"/>
  </si>
  <si>
    <t>관계기업
배당</t>
    <phoneticPr fontId="4" type="noConversion"/>
  </si>
  <si>
    <t>전기이월
이익잉여금</t>
    <phoneticPr fontId="4" type="noConversion"/>
  </si>
  <si>
    <t>기말
장부금액</t>
    <phoneticPr fontId="4" type="noConversion"/>
  </si>
  <si>
    <t>예상배당</t>
    <phoneticPr fontId="4" type="noConversion"/>
  </si>
  <si>
    <t>이연법인세</t>
    <phoneticPr fontId="4" type="noConversion"/>
  </si>
  <si>
    <t>지분법이익</t>
    <phoneticPr fontId="4" type="noConversion"/>
  </si>
  <si>
    <t>지분법이익</t>
    <phoneticPr fontId="2" type="noConversion"/>
  </si>
  <si>
    <t>Ⅲ</t>
    <phoneticPr fontId="4" type="noConversion"/>
  </si>
  <si>
    <t>Ⅱ</t>
    <phoneticPr fontId="2" type="noConversion"/>
  </si>
  <si>
    <t>취득</t>
    <phoneticPr fontId="4" type="noConversion"/>
  </si>
  <si>
    <t>01년</t>
    <phoneticPr fontId="4" type="noConversion"/>
  </si>
  <si>
    <t>02년</t>
    <phoneticPr fontId="4" type="noConversion"/>
  </si>
  <si>
    <t>지분법이익</t>
    <phoneticPr fontId="2" type="noConversion"/>
  </si>
  <si>
    <t>A사 요약 재무정보</t>
    <phoneticPr fontId="2" type="noConversion"/>
  </si>
  <si>
    <t>기타포괄손익</t>
    <phoneticPr fontId="2" type="noConversion"/>
  </si>
  <si>
    <t>취득금액의 구성내역</t>
    <phoneticPr fontId="2" type="noConversion"/>
  </si>
  <si>
    <t>순자산
지분액</t>
    <phoneticPr fontId="2" type="noConversion"/>
  </si>
  <si>
    <t>순자산 분석</t>
  </si>
  <si>
    <t>순자산 분석</t>
    <phoneticPr fontId="2" type="noConversion"/>
  </si>
  <si>
    <t>FV차액</t>
    <phoneticPr fontId="4" type="noConversion"/>
  </si>
  <si>
    <t>상각비</t>
    <phoneticPr fontId="4" type="noConversion"/>
  </si>
  <si>
    <t>법인세비용</t>
    <phoneticPr fontId="4" type="noConversion"/>
  </si>
  <si>
    <t>계</t>
    <phoneticPr fontId="4" type="noConversion"/>
  </si>
  <si>
    <t>FV차액</t>
    <phoneticPr fontId="4" type="noConversion"/>
  </si>
  <si>
    <t>건물</t>
    <phoneticPr fontId="4" type="noConversion"/>
  </si>
  <si>
    <t>영업권</t>
    <phoneticPr fontId="4" type="noConversion"/>
  </si>
  <si>
    <t>법인세비용</t>
    <phoneticPr fontId="4" type="noConversion"/>
  </si>
  <si>
    <t>이연법인세부채</t>
    <phoneticPr fontId="4" type="noConversion"/>
  </si>
  <si>
    <t>현금</t>
    <phoneticPr fontId="2" type="noConversion"/>
  </si>
  <si>
    <t>지분법이익</t>
    <phoneticPr fontId="2" type="noConversion"/>
  </si>
  <si>
    <t>01년</t>
    <phoneticPr fontId="2" type="noConversion"/>
  </si>
  <si>
    <t>02년</t>
    <phoneticPr fontId="2" type="noConversion"/>
  </si>
  <si>
    <t>01년</t>
    <phoneticPr fontId="2" type="noConversion"/>
  </si>
  <si>
    <t>02년</t>
    <phoneticPr fontId="2" type="noConversion"/>
  </si>
  <si>
    <t>순자산
지분액</t>
    <phoneticPr fontId="4" type="noConversion"/>
  </si>
  <si>
    <t>해설</t>
    <phoneticPr fontId="4" type="noConversion"/>
  </si>
  <si>
    <t>지분율</t>
    <phoneticPr fontId="4" type="noConversion"/>
  </si>
  <si>
    <t>03년</t>
    <phoneticPr fontId="4" type="noConversion"/>
  </si>
  <si>
    <t>영업권</t>
    <phoneticPr fontId="2" type="noConversion"/>
  </si>
  <si>
    <t>●</t>
    <phoneticPr fontId="2" type="noConversion"/>
  </si>
  <si>
    <t>취득금액</t>
    <phoneticPr fontId="4" type="noConversion"/>
  </si>
  <si>
    <t>자산</t>
    <phoneticPr fontId="2" type="noConversion"/>
  </si>
  <si>
    <t>공정가치</t>
    <phoneticPr fontId="2" type="noConversion"/>
  </si>
  <si>
    <t>장부금액</t>
    <phoneticPr fontId="2" type="noConversion"/>
  </si>
  <si>
    <t>차액</t>
    <phoneticPr fontId="2" type="noConversion"/>
  </si>
  <si>
    <t>비고</t>
    <phoneticPr fontId="2" type="noConversion"/>
  </si>
  <si>
    <t>내용연수</t>
    <phoneticPr fontId="2" type="noConversion"/>
  </si>
  <si>
    <t>판매처</t>
    <phoneticPr fontId="2" type="noConversion"/>
  </si>
  <si>
    <t>매입처</t>
    <phoneticPr fontId="2" type="noConversion"/>
  </si>
  <si>
    <t>거래금액</t>
    <phoneticPr fontId="2" type="noConversion"/>
  </si>
  <si>
    <t>보유재고</t>
    <phoneticPr fontId="2" type="noConversion"/>
  </si>
  <si>
    <t>보유재고는 02년중 판매</t>
    <phoneticPr fontId="2" type="noConversion"/>
  </si>
  <si>
    <t>보유재고는 03년중 판매</t>
    <phoneticPr fontId="2" type="noConversion"/>
  </si>
  <si>
    <t>취득금액</t>
    <phoneticPr fontId="2" type="noConversion"/>
  </si>
  <si>
    <t>FV차액에 대한 이연법인세</t>
    <phoneticPr fontId="2" type="noConversion"/>
  </si>
  <si>
    <t>01년</t>
    <phoneticPr fontId="4" type="noConversion"/>
  </si>
  <si>
    <t>02년</t>
    <phoneticPr fontId="4" type="noConversion"/>
  </si>
  <si>
    <t>01년</t>
    <phoneticPr fontId="2" type="noConversion"/>
  </si>
  <si>
    <t>02년</t>
    <phoneticPr fontId="2" type="noConversion"/>
  </si>
  <si>
    <t>03년</t>
    <phoneticPr fontId="2" type="noConversion"/>
  </si>
  <si>
    <t>감가상각비</t>
    <phoneticPr fontId="2" type="noConversion"/>
  </si>
  <si>
    <t>이연법인세부채</t>
    <phoneticPr fontId="2" type="noConversion"/>
  </si>
  <si>
    <t>법인세비용</t>
    <phoneticPr fontId="2" type="noConversion"/>
  </si>
  <si>
    <t>내부거래</t>
    <phoneticPr fontId="2" type="noConversion"/>
  </si>
  <si>
    <t>이익율</t>
    <phoneticPr fontId="2" type="noConversion"/>
  </si>
  <si>
    <t>01년(상향)</t>
    <phoneticPr fontId="2" type="noConversion"/>
  </si>
  <si>
    <t>02년(하향)</t>
    <phoneticPr fontId="2" type="noConversion"/>
  </si>
  <si>
    <t>미실현자산</t>
    <phoneticPr fontId="2" type="noConversion"/>
  </si>
  <si>
    <t>01년</t>
    <phoneticPr fontId="2" type="noConversion"/>
  </si>
  <si>
    <t>02년</t>
    <phoneticPr fontId="2" type="noConversion"/>
  </si>
  <si>
    <t>지분율</t>
    <phoneticPr fontId="2" type="noConversion"/>
  </si>
  <si>
    <t>법인세율</t>
    <phoneticPr fontId="2" type="noConversion"/>
  </si>
  <si>
    <t>영업권</t>
    <phoneticPr fontId="2" type="noConversion"/>
  </si>
  <si>
    <t>지분율</t>
    <phoneticPr fontId="2" type="noConversion"/>
  </si>
  <si>
    <t>취득금액</t>
    <phoneticPr fontId="2" type="noConversion"/>
  </si>
  <si>
    <t>현금</t>
    <phoneticPr fontId="2" type="noConversion"/>
  </si>
  <si>
    <t>순자산 지분액</t>
    <phoneticPr fontId="2" type="noConversion"/>
  </si>
  <si>
    <t>자본금</t>
    <phoneticPr fontId="2" type="noConversion"/>
  </si>
  <si>
    <t>재무제표 표시</t>
    <phoneticPr fontId="2" type="noConversion"/>
  </si>
  <si>
    <t>주식 취득</t>
  </si>
  <si>
    <t>Ⅳ</t>
    <phoneticPr fontId="4" type="noConversion"/>
  </si>
  <si>
    <t>분석</t>
    <phoneticPr fontId="2" type="noConversion"/>
  </si>
  <si>
    <t>Ⅳ</t>
    <phoneticPr fontId="4" type="noConversion"/>
  </si>
  <si>
    <t>01년</t>
  </si>
  <si>
    <t>02년</t>
  </si>
  <si>
    <t>기초</t>
  </si>
  <si>
    <t>평균</t>
  </si>
  <si>
    <t>기말</t>
  </si>
  <si>
    <t>순자산</t>
    <phoneticPr fontId="2" type="noConversion"/>
  </si>
  <si>
    <t>자본계</t>
    <phoneticPr fontId="2" type="noConversion"/>
  </si>
  <si>
    <t>환산재무제표</t>
    <phoneticPr fontId="2" type="noConversion"/>
  </si>
  <si>
    <t>취득</t>
    <phoneticPr fontId="2" type="noConversion"/>
  </si>
  <si>
    <t>01년</t>
    <phoneticPr fontId="2" type="noConversion"/>
  </si>
  <si>
    <t>02년</t>
    <phoneticPr fontId="2" type="noConversion"/>
  </si>
  <si>
    <t>달러</t>
    <phoneticPr fontId="2" type="noConversion"/>
  </si>
  <si>
    <t>[요구사항]</t>
    <phoneticPr fontId="2" type="noConversion"/>
  </si>
  <si>
    <t>기타포괄손익</t>
    <phoneticPr fontId="2" type="noConversion"/>
  </si>
  <si>
    <t>취득</t>
    <phoneticPr fontId="2" type="noConversion"/>
  </si>
  <si>
    <t>01년</t>
    <phoneticPr fontId="2" type="noConversion"/>
  </si>
  <si>
    <t>02년</t>
    <phoneticPr fontId="2" type="noConversion"/>
  </si>
  <si>
    <t>(차변)</t>
    <phoneticPr fontId="4" type="noConversion"/>
  </si>
  <si>
    <t>(대변)</t>
    <phoneticPr fontId="4" type="noConversion"/>
  </si>
  <si>
    <t>유상증자</t>
    <phoneticPr fontId="2" type="noConversion"/>
  </si>
  <si>
    <t>환율정보(US$ 1)</t>
    <phoneticPr fontId="2" type="noConversion"/>
  </si>
  <si>
    <t>A사의 취득, 01년 및 02년 원화환산 재무제표를 작성하시오.</t>
    <phoneticPr fontId="2" type="noConversion"/>
  </si>
  <si>
    <t xml:space="preserve">  전기이익잉여금</t>
    <phoneticPr fontId="2" type="noConversion"/>
  </si>
  <si>
    <t xml:space="preserve">  당기순이익</t>
    <phoneticPr fontId="2" type="noConversion"/>
  </si>
  <si>
    <t>해외사업환산차이</t>
    <phoneticPr fontId="2" type="noConversion"/>
  </si>
  <si>
    <t>기말장부금액</t>
    <phoneticPr fontId="2" type="noConversion"/>
  </si>
  <si>
    <t>A사의 배당</t>
    <phoneticPr fontId="2" type="noConversion"/>
  </si>
  <si>
    <t>기타</t>
    <phoneticPr fontId="2" type="noConversion"/>
  </si>
  <si>
    <t>01년</t>
    <phoneticPr fontId="4" type="noConversion"/>
  </si>
  <si>
    <t>02년</t>
    <phoneticPr fontId="4" type="noConversion"/>
  </si>
  <si>
    <t>취득</t>
    <phoneticPr fontId="2" type="noConversion"/>
  </si>
  <si>
    <t>이연법인세</t>
    <phoneticPr fontId="2" type="noConversion"/>
  </si>
  <si>
    <t>01년</t>
    <phoneticPr fontId="2" type="noConversion"/>
  </si>
  <si>
    <t>02년</t>
    <phoneticPr fontId="2" type="noConversion"/>
  </si>
  <si>
    <t>●</t>
    <phoneticPr fontId="4" type="noConversion"/>
  </si>
  <si>
    <t>자본금</t>
    <phoneticPr fontId="4" type="noConversion"/>
  </si>
  <si>
    <t>자본계</t>
    <phoneticPr fontId="4" type="noConversion"/>
  </si>
  <si>
    <t>당기순이익</t>
    <phoneticPr fontId="4" type="noConversion"/>
  </si>
  <si>
    <t>취득금액의 구성내역</t>
    <phoneticPr fontId="2" type="noConversion"/>
  </si>
  <si>
    <t>배당금액</t>
    <phoneticPr fontId="2" type="noConversion"/>
  </si>
  <si>
    <t>배당에 대한 법인세</t>
    <phoneticPr fontId="2" type="noConversion"/>
  </si>
  <si>
    <t>지분법이익</t>
    <phoneticPr fontId="2" type="noConversion"/>
  </si>
  <si>
    <t>02년</t>
    <phoneticPr fontId="2" type="noConversion"/>
  </si>
  <si>
    <t>취득금액의 구성내역</t>
    <phoneticPr fontId="4" type="noConversion"/>
  </si>
  <si>
    <t xml:space="preserve">건물 FV차액 </t>
    <phoneticPr fontId="2" type="noConversion"/>
  </si>
  <si>
    <t>01년 지분법</t>
    <phoneticPr fontId="2" type="noConversion"/>
  </si>
  <si>
    <t>02년 지분법</t>
    <phoneticPr fontId="2" type="noConversion"/>
  </si>
  <si>
    <t>공정가치 차액</t>
    <phoneticPr fontId="2" type="noConversion"/>
  </si>
  <si>
    <t>(1) 조정순이익</t>
    <phoneticPr fontId="2" type="noConversion"/>
  </si>
  <si>
    <t>(2) 법인세효과</t>
    <phoneticPr fontId="2" type="noConversion"/>
  </si>
  <si>
    <t>A사 보고
NI 지분액</t>
    <phoneticPr fontId="2" type="noConversion"/>
  </si>
  <si>
    <t>순자산
증감</t>
    <phoneticPr fontId="2" type="noConversion"/>
  </si>
  <si>
    <t>순자산
증감</t>
    <phoneticPr fontId="2" type="noConversion"/>
  </si>
  <si>
    <t>상향판매</t>
    <phoneticPr fontId="4" type="noConversion"/>
  </si>
  <si>
    <t>하향판매</t>
    <phoneticPr fontId="4" type="noConversion"/>
  </si>
  <si>
    <t>A사 조정 
NI 지분액</t>
    <phoneticPr fontId="2" type="noConversion"/>
  </si>
  <si>
    <t>[요구사항] A사 유상증자에 P사가 인수한 주식수가 다음과 같을 경우 P사에 미치는 영향을 논하시오.</t>
    <phoneticPr fontId="2" type="noConversion"/>
  </si>
  <si>
    <t xml:space="preserve">A사의 순자산 변동 </t>
    <phoneticPr fontId="2" type="noConversion"/>
  </si>
  <si>
    <t>유상증자 전</t>
    <phoneticPr fontId="2" type="noConversion"/>
  </si>
  <si>
    <t>유상증자 후</t>
    <phoneticPr fontId="2" type="noConversion"/>
  </si>
  <si>
    <t>지분변동액</t>
    <phoneticPr fontId="2" type="noConversion"/>
  </si>
  <si>
    <t>A사 요약 재무정보(단위: US$)</t>
    <phoneticPr fontId="2" type="noConversion"/>
  </si>
  <si>
    <t>누적 지분 평가</t>
    <phoneticPr fontId="2" type="noConversion"/>
  </si>
  <si>
    <t>상향미실현
지분(세후)</t>
    <phoneticPr fontId="2" type="noConversion"/>
  </si>
  <si>
    <t>누적
순자산</t>
    <phoneticPr fontId="2" type="noConversion"/>
  </si>
  <si>
    <t>지분 평가와 이연법인세</t>
    <phoneticPr fontId="2" type="noConversion"/>
  </si>
  <si>
    <t>취득금액(US$ 기준)</t>
    <phoneticPr fontId="2" type="noConversion"/>
  </si>
  <si>
    <t>지분법에 대한 이연법인세</t>
    <phoneticPr fontId="5" type="noConversion"/>
  </si>
  <si>
    <t>지분거래손익</t>
    <phoneticPr fontId="2" type="noConversion"/>
  </si>
  <si>
    <t>FV조정 
지분(세후)</t>
    <phoneticPr fontId="2" type="noConversion"/>
  </si>
  <si>
    <t>이연법인세</t>
    <phoneticPr fontId="4" type="noConversion"/>
  </si>
  <si>
    <t>재고(상향)</t>
    <phoneticPr fontId="4" type="noConversion"/>
  </si>
  <si>
    <t>재고(하향)</t>
    <phoneticPr fontId="4" type="noConversion"/>
  </si>
  <si>
    <t>P사는 A사 주식을 01년초 다음과 같이 취득함.</t>
    <phoneticPr fontId="2" type="noConversion"/>
  </si>
  <si>
    <t>유의적인 영향력 획득일 현재 A사의 자산ㆍ부채 장부금액과 공정가치는 모두 일치함.</t>
    <phoneticPr fontId="2" type="noConversion"/>
  </si>
  <si>
    <t>P사(기능통화: KRW)는 미국 소재 A(기능통화: US$)사 주식을 01년초 다음과 같이 취득함.</t>
    <phoneticPr fontId="2" type="noConversion"/>
  </si>
  <si>
    <t>P사는 A사 주식을 01년초 다음과 같이 취득함.</t>
    <phoneticPr fontId="2" type="noConversion"/>
  </si>
  <si>
    <t>P사는 A사의 지분 이익이 배당으로 실현될 것으로 기대하고 있으며, P사와 A사에 적용되는 법인세율은 30%임.</t>
    <phoneticPr fontId="2" type="noConversion"/>
  </si>
  <si>
    <t>(2) Case 2: 특이사항 없음.</t>
    <phoneticPr fontId="2" type="noConversion"/>
  </si>
  <si>
    <t>회계처리(참고사항)</t>
    <phoneticPr fontId="2" type="noConversion"/>
  </si>
  <si>
    <t>누적 지분 평가</t>
    <phoneticPr fontId="4" type="noConversion"/>
  </si>
  <si>
    <t>유상증자일 현재 A사의 자산ㆍ부채 장부금액은 공정가치와 동일함.</t>
    <phoneticPr fontId="2" type="noConversion"/>
  </si>
  <si>
    <t>영업권
상각비</t>
    <phoneticPr fontId="2" type="noConversion"/>
  </si>
  <si>
    <t>영업권 변동</t>
    <phoneticPr fontId="2" type="noConversion"/>
  </si>
  <si>
    <t>P사는 관계기업 주식에 대한 영업권을 10년 동안 상각함.</t>
    <phoneticPr fontId="2" type="noConversion"/>
  </si>
  <si>
    <t>03년</t>
    <phoneticPr fontId="2" type="noConversion"/>
  </si>
  <si>
    <t>취득시</t>
    <phoneticPr fontId="2" type="noConversion"/>
  </si>
  <si>
    <t>지분법손익</t>
    <phoneticPr fontId="2" type="noConversion"/>
  </si>
  <si>
    <t>지분법적용투자주식</t>
    <phoneticPr fontId="2" type="noConversion"/>
  </si>
  <si>
    <t>지분법자본변동</t>
    <phoneticPr fontId="2" type="noConversion"/>
  </si>
  <si>
    <t>한편, 유의적인 영향력 획득일 현재 A사의 자산ㆍ부채 장부금액과 공정가치의 차이는 다음과 같음.</t>
    <phoneticPr fontId="2" type="noConversion"/>
  </si>
  <si>
    <t>영업권
상각비</t>
    <phoneticPr fontId="4" type="noConversion"/>
  </si>
  <si>
    <t>지분법손익</t>
    <phoneticPr fontId="4" type="noConversion"/>
  </si>
  <si>
    <t>지분법적용투자주식</t>
    <phoneticPr fontId="2" type="noConversion"/>
  </si>
  <si>
    <t>(1) Case 1: 지분법적용투자주식 장부금액 구성내역 중 영업권 해당액 43,500원 증가</t>
    <phoneticPr fontId="2" type="noConversion"/>
  </si>
  <si>
    <t>(3) Case 3: 지분법적용투자주식 처분이익 14,500원 발생</t>
    <phoneticPr fontId="2" type="noConversion"/>
  </si>
  <si>
    <t>건물(잔액)</t>
    <phoneticPr fontId="2" type="noConversion"/>
  </si>
  <si>
    <t>이연법인세(잔액)</t>
    <phoneticPr fontId="2" type="noConversion"/>
  </si>
  <si>
    <t>영업권(잔액)</t>
    <phoneticPr fontId="2" type="noConversion"/>
  </si>
  <si>
    <t>영업권상각비</t>
    <phoneticPr fontId="2" type="noConversion"/>
  </si>
  <si>
    <t>이연법인세부채</t>
    <phoneticPr fontId="4" type="noConversion"/>
  </si>
  <si>
    <t>(*) 01년 상향 미실현 지분액 = (-)400원 × 70%</t>
    <phoneticPr fontId="2" type="noConversion"/>
  </si>
  <si>
    <t>A사는 02년초 다음과 같이 유상증자를 실시하여 총발행주식수가 20,000주에서 25,000주로 증가함.</t>
    <phoneticPr fontId="2" type="noConversion"/>
  </si>
  <si>
    <t>유상증자 주식수</t>
    <phoneticPr fontId="2" type="noConversion"/>
  </si>
  <si>
    <t xml:space="preserve"> 01년부터 02년까지 각 연도별 지분법적용투자주식 관련 계정을 제시하시오.</t>
    <phoneticPr fontId="2" type="noConversion"/>
  </si>
  <si>
    <t>[요구사항] 이연법인세회계를 적용하여 01년부터 03년까지 각 연도별 지분법적용투자주식 관련 계정을 제시하시오(단, 배당에 대한 익금불산입 등은 고려하지 아니하며 배당수익에 대해서도 30%의 세율이 적용됨을 가정함).</t>
    <phoneticPr fontId="2" type="noConversion"/>
  </si>
  <si>
    <t>유상증자 효과(= 20원 × 5,000주)</t>
    <phoneticPr fontId="2" type="noConversion"/>
  </si>
  <si>
    <t>영업권상각</t>
    <phoneticPr fontId="2" type="noConversion"/>
  </si>
  <si>
    <t>증자 후 P사의 지분액(= 210,000원 × 지분율)</t>
    <phoneticPr fontId="2" type="noConversion"/>
  </si>
  <si>
    <t>증자 전 P사의 지분액(= 110,000원 × 25%)</t>
    <phoneticPr fontId="2" type="noConversion"/>
  </si>
  <si>
    <t>유의적인 영향력 획득일 현재 A사의 자산ㆍ부채 장부금액은 공정가치와 동일하며, 영업권은 인식되지 아니함.</t>
    <phoneticPr fontId="2" type="noConversion"/>
  </si>
  <si>
    <t>관계기업 주식의 취득과 처분 (1)</t>
    <phoneticPr fontId="2" type="noConversion"/>
  </si>
  <si>
    <t>영어권상각</t>
    <phoneticPr fontId="2" type="noConversion"/>
  </si>
  <si>
    <t>P사는 A사 주식을 01년초 다음과 같이 취득함.</t>
    <phoneticPr fontId="2" type="noConversion"/>
  </si>
  <si>
    <t>01년초 취득한 A사 주식의 01년말 공정가치</t>
  </si>
  <si>
    <t>P사는 02년초 A사 주식을 다음과 같이 추가 취득하여 유의적인 영향력을 획득함.</t>
    <phoneticPr fontId="2" type="noConversion"/>
  </si>
  <si>
    <t>취득금액(공정가치)</t>
    <phoneticPr fontId="4" type="noConversion"/>
  </si>
  <si>
    <t>한편, 유의한 영향력 획득일 현재 A사의 자산ㆍ부채 장부금액과 공정가치의 차이는 다음과 같음.</t>
    <phoneticPr fontId="2" type="noConversion"/>
  </si>
  <si>
    <t>공정가치</t>
    <phoneticPr fontId="2" type="noConversion"/>
  </si>
  <si>
    <t>장부금액</t>
    <phoneticPr fontId="2" type="noConversion"/>
  </si>
  <si>
    <t>차액</t>
    <phoneticPr fontId="2" type="noConversion"/>
  </si>
  <si>
    <t>내용연수</t>
    <phoneticPr fontId="2" type="noConversion"/>
  </si>
  <si>
    <t>건물</t>
    <phoneticPr fontId="2" type="noConversion"/>
  </si>
  <si>
    <t>주식 처분</t>
  </si>
  <si>
    <t>P사는 03년초와 04년초 A사 주식의 일부를 매각하였으며 그 내역은 다음과 같음.</t>
    <phoneticPr fontId="2" type="noConversion"/>
  </si>
  <si>
    <t>03년초</t>
    <phoneticPr fontId="2" type="noConversion"/>
  </si>
  <si>
    <t>04년초</t>
    <phoneticPr fontId="2" type="noConversion"/>
  </si>
  <si>
    <t>처분 지분율</t>
    <phoneticPr fontId="2" type="noConversion"/>
  </si>
  <si>
    <t>처분 금액</t>
    <phoneticPr fontId="2" type="noConversion"/>
  </si>
  <si>
    <t>P사가 보유하고 있는 잔여 주식의 공정가치는 다음과 같음.</t>
    <phoneticPr fontId="2" type="noConversion"/>
  </si>
  <si>
    <t>04년말</t>
    <phoneticPr fontId="2" type="noConversion"/>
  </si>
  <si>
    <t>04년</t>
    <phoneticPr fontId="2" type="noConversion"/>
  </si>
  <si>
    <t>매도가능금융자산평가이익</t>
    <phoneticPr fontId="2" type="noConversion"/>
  </si>
  <si>
    <t>[요구사항] 01년초부터 04년말까지 각 연도별 지분법적용투자주식과 매도가능증권 관련 계정을 제시하시오.</t>
    <phoneticPr fontId="2" type="noConversion"/>
  </si>
  <si>
    <t>Ⅰ</t>
    <phoneticPr fontId="2" type="noConversion"/>
  </si>
  <si>
    <t>취득금액의 산정</t>
    <phoneticPr fontId="2" type="noConversion"/>
  </si>
  <si>
    <t>기존주식의 공정가치</t>
    <phoneticPr fontId="2" type="noConversion"/>
  </si>
  <si>
    <t>추가 취득금액</t>
    <phoneticPr fontId="2" type="noConversion"/>
  </si>
  <si>
    <t>취득금액</t>
    <phoneticPr fontId="2" type="noConversion"/>
  </si>
  <si>
    <t>금액</t>
    <phoneticPr fontId="2" type="noConversion"/>
  </si>
  <si>
    <t xml:space="preserve">건물 FV 차액 </t>
    <phoneticPr fontId="2" type="noConversion"/>
  </si>
  <si>
    <t>대상액</t>
    <phoneticPr fontId="2" type="noConversion"/>
  </si>
  <si>
    <t>03년초</t>
    <phoneticPr fontId="4" type="noConversion"/>
  </si>
  <si>
    <t>감가상각비(FV차액 변동)</t>
    <phoneticPr fontId="2" type="noConversion"/>
  </si>
  <si>
    <t>(*) 03년초 주식 10% 처분으로 인하여 FV차액에 대한 권리도 해당 지분율만큼 감소하며, 잔여 내용연수는 4년임.</t>
    <phoneticPr fontId="2" type="noConversion"/>
  </si>
  <si>
    <t>영업권(잔액)</t>
    <phoneticPr fontId="2" type="noConversion"/>
  </si>
  <si>
    <t>(*) 03년초 주식 10% 처분으로 인하여 영업권도 해당 지분율만큼 감소하며, 잔여 내용연수는 9년임.</t>
    <phoneticPr fontId="2" type="noConversion"/>
  </si>
  <si>
    <t>처분</t>
    <phoneticPr fontId="2" type="noConversion"/>
  </si>
  <si>
    <t>(1) 03년</t>
    <phoneticPr fontId="2" type="noConversion"/>
  </si>
  <si>
    <t>기타포괄손익</t>
    <phoneticPr fontId="2" type="noConversion"/>
  </si>
  <si>
    <t>이익잉여금</t>
    <phoneticPr fontId="2" type="noConversion"/>
  </si>
  <si>
    <t>처분직전 구성내역(30%)</t>
    <phoneticPr fontId="2" type="noConversion"/>
  </si>
  <si>
    <t>처분(10%)</t>
    <phoneticPr fontId="2" type="noConversion"/>
  </si>
  <si>
    <t>처분직후 구성내역(20%)</t>
    <phoneticPr fontId="2" type="noConversion"/>
  </si>
  <si>
    <t>따라서 처분손익은 33,900원(= 150,000원 - 118,100원 + 2,000원)으로 산정됨.</t>
    <phoneticPr fontId="2" type="noConversion"/>
  </si>
  <si>
    <t>(2) 04년</t>
    <phoneticPr fontId="2" type="noConversion"/>
  </si>
  <si>
    <t>① 처분된 장부금액 = 232,400원 × 10% ÷ 20% = 116,200원</t>
    <phoneticPr fontId="2" type="noConversion"/>
  </si>
  <si>
    <t>② 처분이익 = 140,000원 - 116,200원 = 23,800원</t>
    <phoneticPr fontId="2" type="noConversion"/>
  </si>
  <si>
    <t>③ 처분 후 잔여 금액 = 매도가능증권의 취득금액 = 116,200원</t>
    <phoneticPr fontId="2" type="noConversion"/>
  </si>
  <si>
    <t>감가상각비
(FV차액)</t>
    <phoneticPr fontId="2" type="noConversion"/>
  </si>
  <si>
    <t>이익잉여금
감소(처분)</t>
    <phoneticPr fontId="2" type="noConversion"/>
  </si>
  <si>
    <t>02년</t>
    <phoneticPr fontId="2" type="noConversion"/>
  </si>
  <si>
    <t>건물
(FV차액)</t>
    <phoneticPr fontId="2" type="noConversion"/>
  </si>
  <si>
    <t>Ⅲ</t>
    <phoneticPr fontId="2" type="noConversion"/>
  </si>
  <si>
    <t>재무제표 표시</t>
    <phoneticPr fontId="2" type="noConversion"/>
  </si>
  <si>
    <t>01년</t>
    <phoneticPr fontId="2" type="noConversion"/>
  </si>
  <si>
    <t>02년</t>
    <phoneticPr fontId="2" type="noConversion"/>
  </si>
  <si>
    <t>04년</t>
    <phoneticPr fontId="2" type="noConversion"/>
  </si>
  <si>
    <t>매도가능증권</t>
  </si>
  <si>
    <t>매도가능증권평가손익(OCI)</t>
  </si>
  <si>
    <t>매도가능증권처분이익</t>
  </si>
  <si>
    <t>지분법적용투자주식</t>
  </si>
  <si>
    <t>지분법자본변동(OCI)</t>
    <phoneticPr fontId="2" type="noConversion"/>
  </si>
  <si>
    <t>지분법적용투자주식처분손익</t>
  </si>
  <si>
    <t>01년 취득</t>
    <phoneticPr fontId="2" type="noConversion"/>
  </si>
  <si>
    <t>01년 평가</t>
    <phoneticPr fontId="2" type="noConversion"/>
  </si>
  <si>
    <t>매도가능증권평가이익(OCI)</t>
  </si>
  <si>
    <t>02년 추가 취득</t>
    <phoneticPr fontId="2" type="noConversion"/>
  </si>
  <si>
    <t>매도가능증권처분이익(IS)</t>
  </si>
  <si>
    <t>02년 평가</t>
    <phoneticPr fontId="2" type="noConversion"/>
  </si>
  <si>
    <t>지분법자본변동</t>
    <phoneticPr fontId="4" type="noConversion"/>
  </si>
  <si>
    <t>03년 주식 처분</t>
    <phoneticPr fontId="2" type="noConversion"/>
  </si>
  <si>
    <t>지분법적용투자주식처분이익(IS)</t>
  </si>
  <si>
    <t>03년 평가</t>
    <phoneticPr fontId="2" type="noConversion"/>
  </si>
  <si>
    <t>04년 주식 처분</t>
    <phoneticPr fontId="2" type="noConversion"/>
  </si>
  <si>
    <t>지분법적용투자주식처분이익(IS)</t>
    <phoneticPr fontId="2" type="noConversion"/>
  </si>
  <si>
    <t>04년 평가</t>
    <phoneticPr fontId="2" type="noConversion"/>
  </si>
  <si>
    <t>매도가능증권평가이익</t>
  </si>
  <si>
    <t>재고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</si>
</sst>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#,##0_);[Red]\(#,##0\)"/>
    <numFmt numFmtId="177" formatCode="#,##0.000_);[Red]\(#,##0.000\)"/>
  </numFmts>
  <fonts count="14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Arial"/>
      <family val="2"/>
    </font>
    <font>
      <b/>
      <u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u/>
      <sz val="10"/>
      <color indexed="8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0"/>
      <color indexed="10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90">
    <xf numFmtId="0" fontId="0" fillId="0" borderId="0" xfId="0">
      <alignment vertical="center"/>
    </xf>
    <xf numFmtId="176" fontId="6" fillId="2" borderId="0" xfId="5" applyNumberFormat="1" applyFont="1" applyFill="1">
      <alignment vertical="center"/>
    </xf>
    <xf numFmtId="176" fontId="7" fillId="2" borderId="0" xfId="5" applyNumberFormat="1" applyFont="1" applyFill="1">
      <alignment vertical="center"/>
    </xf>
    <xf numFmtId="9" fontId="7" fillId="2" borderId="0" xfId="4" applyFont="1" applyFill="1">
      <alignment vertical="center"/>
    </xf>
    <xf numFmtId="41" fontId="7" fillId="2" borderId="0" xfId="5" applyFont="1" applyFill="1">
      <alignment vertical="center"/>
    </xf>
    <xf numFmtId="176" fontId="7" fillId="2" borderId="1" xfId="5" applyNumberFormat="1" applyFont="1" applyFill="1" applyBorder="1">
      <alignment vertical="center"/>
    </xf>
    <xf numFmtId="176" fontId="7" fillId="2" borderId="1" xfId="5" applyNumberFormat="1" applyFont="1" applyFill="1" applyBorder="1" applyAlignment="1">
      <alignment horizontal="center" vertical="center"/>
    </xf>
    <xf numFmtId="41" fontId="7" fillId="2" borderId="1" xfId="5" applyFont="1" applyFill="1" applyBorder="1">
      <alignment vertical="center"/>
    </xf>
    <xf numFmtId="176" fontId="7" fillId="2" borderId="2" xfId="5" applyNumberFormat="1" applyFont="1" applyFill="1" applyBorder="1">
      <alignment vertical="center"/>
    </xf>
    <xf numFmtId="176" fontId="7" fillId="2" borderId="2" xfId="5" applyNumberFormat="1" applyFont="1" applyFill="1" applyBorder="1" applyAlignment="1">
      <alignment horizontal="center" vertical="center"/>
    </xf>
    <xf numFmtId="176" fontId="7" fillId="2" borderId="0" xfId="5" applyNumberFormat="1" applyFont="1" applyFill="1" applyBorder="1" applyAlignment="1">
      <alignment horizontal="right" vertical="center"/>
    </xf>
    <xf numFmtId="41" fontId="7" fillId="2" borderId="0" xfId="5" applyFont="1" applyFill="1" applyBorder="1" applyAlignment="1">
      <alignment horizontal="right" vertical="center"/>
    </xf>
    <xf numFmtId="176" fontId="7" fillId="2" borderId="2" xfId="5" applyNumberFormat="1" applyFont="1" applyFill="1" applyBorder="1" applyAlignment="1">
      <alignment horizontal="right" vertical="center"/>
    </xf>
    <xf numFmtId="176" fontId="7" fillId="4" borderId="0" xfId="5" applyNumberFormat="1" applyFont="1" applyFill="1">
      <alignment vertical="center"/>
    </xf>
    <xf numFmtId="41" fontId="7" fillId="2" borderId="2" xfId="5" applyFont="1" applyFill="1" applyBorder="1">
      <alignment vertical="center"/>
    </xf>
    <xf numFmtId="41" fontId="7" fillId="2" borderId="0" xfId="4" applyNumberFormat="1" applyFont="1" applyFill="1">
      <alignment vertical="center"/>
    </xf>
    <xf numFmtId="176" fontId="7" fillId="2" borderId="2" xfId="4" applyNumberFormat="1" applyFont="1" applyFill="1" applyBorder="1">
      <alignment vertical="center"/>
    </xf>
    <xf numFmtId="41" fontId="7" fillId="2" borderId="2" xfId="4" applyNumberFormat="1" applyFont="1" applyFill="1" applyBorder="1">
      <alignment vertical="center"/>
    </xf>
    <xf numFmtId="176" fontId="7" fillId="2" borderId="0" xfId="4" applyNumberFormat="1" applyFont="1" applyFill="1">
      <alignment vertical="center"/>
    </xf>
    <xf numFmtId="176" fontId="8" fillId="2" borderId="0" xfId="5" applyNumberFormat="1" applyFont="1" applyFill="1">
      <alignment vertical="center"/>
    </xf>
    <xf numFmtId="176" fontId="9" fillId="2" borderId="0" xfId="5" applyNumberFormat="1" applyFont="1" applyFill="1">
      <alignment vertical="center"/>
    </xf>
    <xf numFmtId="176" fontId="10" fillId="2" borderId="0" xfId="5" applyNumberFormat="1" applyFont="1" applyFill="1">
      <alignment vertical="center"/>
    </xf>
    <xf numFmtId="9" fontId="9" fillId="2" borderId="0" xfId="4" applyFont="1" applyFill="1">
      <alignment vertical="center"/>
    </xf>
    <xf numFmtId="176" fontId="7" fillId="2" borderId="0" xfId="5" applyNumberFormat="1" applyFont="1" applyFill="1" applyBorder="1" applyAlignment="1">
      <alignment horizontal="left" vertical="center"/>
    </xf>
    <xf numFmtId="176" fontId="9" fillId="2" borderId="0" xfId="5" applyNumberFormat="1" applyFont="1" applyFill="1" applyAlignment="1">
      <alignment horizontal="left" vertical="center" indent="1"/>
    </xf>
    <xf numFmtId="176" fontId="9" fillId="2" borderId="2" xfId="5" applyNumberFormat="1" applyFont="1" applyFill="1" applyBorder="1" applyAlignment="1">
      <alignment horizontal="center" vertical="center"/>
    </xf>
    <xf numFmtId="176" fontId="9" fillId="2" borderId="0" xfId="5" applyNumberFormat="1" applyFont="1" applyFill="1" applyBorder="1">
      <alignment vertical="center"/>
    </xf>
    <xf numFmtId="176" fontId="9" fillId="2" borderId="2" xfId="5" applyNumberFormat="1" applyFont="1" applyFill="1" applyBorder="1">
      <alignment vertical="center"/>
    </xf>
    <xf numFmtId="176" fontId="9" fillId="4" borderId="0" xfId="5" applyNumberFormat="1" applyFont="1" applyFill="1">
      <alignment vertical="center"/>
    </xf>
    <xf numFmtId="176" fontId="7" fillId="2" borderId="0" xfId="5" applyNumberFormat="1" applyFont="1" applyFill="1" applyBorder="1">
      <alignment vertical="center"/>
    </xf>
    <xf numFmtId="176" fontId="7" fillId="4" borderId="0" xfId="5" applyNumberFormat="1" applyFont="1" applyFill="1" applyBorder="1" applyAlignment="1">
      <alignment horizontal="left" vertical="center"/>
    </xf>
    <xf numFmtId="176" fontId="9" fillId="2" borderId="1" xfId="5" applyNumberFormat="1" applyFont="1" applyFill="1" applyBorder="1">
      <alignment vertical="center"/>
    </xf>
    <xf numFmtId="41" fontId="9" fillId="2" borderId="1" xfId="5" applyFont="1" applyFill="1" applyBorder="1">
      <alignment vertical="center"/>
    </xf>
    <xf numFmtId="176" fontId="9" fillId="2" borderId="0" xfId="0" applyNumberFormat="1" applyFont="1" applyFill="1">
      <alignment vertical="center"/>
    </xf>
    <xf numFmtId="176" fontId="9" fillId="2" borderId="0" xfId="0" applyNumberFormat="1" applyFont="1" applyFill="1" applyBorder="1">
      <alignment vertical="center"/>
    </xf>
    <xf numFmtId="41" fontId="9" fillId="2" borderId="0" xfId="5" applyFont="1" applyFill="1">
      <alignment vertical="center"/>
    </xf>
    <xf numFmtId="176" fontId="9" fillId="2" borderId="1" xfId="5" applyNumberFormat="1" applyFont="1" applyFill="1" applyBorder="1" applyAlignment="1">
      <alignment horizontal="center" vertical="center"/>
    </xf>
    <xf numFmtId="41" fontId="9" fillId="2" borderId="0" xfId="5" applyFont="1" applyFill="1" applyBorder="1">
      <alignment vertical="center"/>
    </xf>
    <xf numFmtId="176" fontId="7" fillId="2" borderId="0" xfId="5" applyNumberFormat="1" applyFont="1" applyFill="1" applyAlignment="1">
      <alignment horizontal="center" vertical="center"/>
    </xf>
    <xf numFmtId="41" fontId="7" fillId="4" borderId="1" xfId="5" applyFont="1" applyFill="1" applyBorder="1">
      <alignment vertical="center"/>
    </xf>
    <xf numFmtId="41" fontId="7" fillId="2" borderId="0" xfId="5" applyFont="1" applyFill="1" applyBorder="1">
      <alignment vertical="center"/>
    </xf>
    <xf numFmtId="9" fontId="11" fillId="2" borderId="0" xfId="4" applyFont="1" applyFill="1">
      <alignment vertical="center"/>
    </xf>
    <xf numFmtId="176" fontId="9" fillId="2" borderId="1" xfId="5" applyNumberFormat="1" applyFont="1" applyFill="1" applyBorder="1" applyAlignment="1">
      <alignment horizontal="left" vertical="center"/>
    </xf>
    <xf numFmtId="176" fontId="9" fillId="2" borderId="1" xfId="5" applyNumberFormat="1" applyFont="1" applyFill="1" applyBorder="1" applyAlignment="1">
      <alignment horizontal="right" vertical="center"/>
    </xf>
    <xf numFmtId="176" fontId="9" fillId="2" borderId="0" xfId="5" applyNumberFormat="1" applyFont="1" applyFill="1" applyBorder="1" applyAlignment="1">
      <alignment horizontal="center" vertical="center"/>
    </xf>
    <xf numFmtId="176" fontId="9" fillId="2" borderId="0" xfId="5" applyNumberFormat="1" applyFont="1" applyFill="1" applyBorder="1" applyAlignment="1">
      <alignment horizontal="left" vertical="center"/>
    </xf>
    <xf numFmtId="9" fontId="9" fillId="2" borderId="1" xfId="4" applyFont="1" applyFill="1" applyBorder="1">
      <alignment vertical="center"/>
    </xf>
    <xf numFmtId="9" fontId="9" fillId="2" borderId="0" xfId="4" applyFont="1" applyFill="1" applyBorder="1">
      <alignment vertical="center"/>
    </xf>
    <xf numFmtId="176" fontId="9" fillId="2" borderId="1" xfId="5" applyNumberFormat="1" applyFont="1" applyFill="1" applyBorder="1" applyAlignment="1">
      <alignment horizontal="center" vertical="center" wrapText="1"/>
    </xf>
    <xf numFmtId="176" fontId="12" fillId="2" borderId="1" xfId="5" applyNumberFormat="1" applyFont="1" applyFill="1" applyBorder="1" applyAlignment="1">
      <alignment horizontal="center" vertical="center" wrapText="1"/>
    </xf>
    <xf numFmtId="41" fontId="13" fillId="2" borderId="0" xfId="5" applyFont="1" applyFill="1">
      <alignment vertical="center"/>
    </xf>
    <xf numFmtId="176" fontId="13" fillId="2" borderId="0" xfId="5" applyNumberFormat="1" applyFont="1" applyFill="1">
      <alignment vertical="center"/>
    </xf>
    <xf numFmtId="176" fontId="7" fillId="2" borderId="1" xfId="5" applyNumberFormat="1" applyFont="1" applyFill="1" applyBorder="1" applyAlignment="1">
      <alignment horizontal="center" vertical="center" wrapText="1"/>
    </xf>
    <xf numFmtId="176" fontId="7" fillId="2" borderId="1" xfId="5" applyNumberFormat="1" applyFont="1" applyFill="1" applyBorder="1" applyAlignment="1">
      <alignment horizontal="left" vertical="center"/>
    </xf>
    <xf numFmtId="176" fontId="7" fillId="2" borderId="1" xfId="5" applyNumberFormat="1" applyFont="1" applyFill="1" applyBorder="1" applyAlignment="1">
      <alignment horizontal="right" vertical="center"/>
    </xf>
    <xf numFmtId="176" fontId="7" fillId="2" borderId="3" xfId="5" applyNumberFormat="1" applyFont="1" applyFill="1" applyBorder="1" applyAlignment="1">
      <alignment horizontal="center" vertical="center"/>
    </xf>
    <xf numFmtId="41" fontId="7" fillId="2" borderId="1" xfId="5" applyFont="1" applyFill="1" applyBorder="1" applyAlignment="1">
      <alignment horizontal="right" vertical="center"/>
    </xf>
    <xf numFmtId="176" fontId="7" fillId="2" borderId="0" xfId="5" applyNumberFormat="1" applyFont="1" applyFill="1" applyBorder="1" applyAlignment="1">
      <alignment horizontal="center" vertical="center"/>
    </xf>
    <xf numFmtId="9" fontId="7" fillId="2" borderId="1" xfId="4" applyFont="1" applyFill="1" applyBorder="1">
      <alignment vertical="center"/>
    </xf>
    <xf numFmtId="176" fontId="7" fillId="4" borderId="1" xfId="5" applyNumberFormat="1" applyFont="1" applyFill="1" applyBorder="1" applyAlignment="1">
      <alignment horizontal="center" vertical="center"/>
    </xf>
    <xf numFmtId="176" fontId="7" fillId="4" borderId="1" xfId="5" applyNumberFormat="1" applyFont="1" applyFill="1" applyBorder="1">
      <alignment vertical="center"/>
    </xf>
    <xf numFmtId="177" fontId="7" fillId="2" borderId="0" xfId="5" applyNumberFormat="1" applyFont="1" applyFill="1">
      <alignment vertical="center"/>
    </xf>
    <xf numFmtId="176" fontId="7" fillId="4" borderId="0" xfId="5" applyNumberFormat="1" applyFont="1" applyFill="1" applyBorder="1">
      <alignment vertical="center"/>
    </xf>
    <xf numFmtId="176" fontId="7" fillId="4" borderId="1" xfId="5" applyNumberFormat="1" applyFont="1" applyFill="1" applyBorder="1" applyAlignment="1">
      <alignment horizontal="center" vertical="center" wrapText="1"/>
    </xf>
    <xf numFmtId="176" fontId="7" fillId="4" borderId="2" xfId="5" applyNumberFormat="1" applyFont="1" applyFill="1" applyBorder="1">
      <alignment vertical="center"/>
    </xf>
    <xf numFmtId="41" fontId="7" fillId="4" borderId="2" xfId="5" applyFont="1" applyFill="1" applyBorder="1">
      <alignment vertical="center"/>
    </xf>
    <xf numFmtId="176" fontId="7" fillId="4" borderId="1" xfId="5" applyNumberFormat="1" applyFont="1" applyFill="1" applyBorder="1" applyAlignment="1">
      <alignment horizontal="right" vertical="center"/>
    </xf>
    <xf numFmtId="176" fontId="7" fillId="4" borderId="2" xfId="5" applyNumberFormat="1" applyFont="1" applyFill="1" applyBorder="1" applyAlignment="1">
      <alignment horizontal="center" vertical="center"/>
    </xf>
    <xf numFmtId="41" fontId="7" fillId="4" borderId="0" xfId="5" applyFont="1" applyFill="1" applyBorder="1" applyAlignment="1">
      <alignment horizontal="right" vertical="center"/>
    </xf>
    <xf numFmtId="41" fontId="7" fillId="4" borderId="0" xfId="5" applyFont="1" applyFill="1" applyAlignment="1">
      <alignment horizontal="right" vertical="center"/>
    </xf>
    <xf numFmtId="176" fontId="7" fillId="4" borderId="0" xfId="5" applyNumberFormat="1" applyFont="1" applyFill="1" applyBorder="1" applyAlignment="1">
      <alignment horizontal="center" vertical="center"/>
    </xf>
    <xf numFmtId="41" fontId="7" fillId="4" borderId="0" xfId="5" applyFont="1" applyFill="1">
      <alignment vertical="center"/>
    </xf>
    <xf numFmtId="41" fontId="9" fillId="4" borderId="0" xfId="5" applyFont="1" applyFill="1">
      <alignment vertical="center"/>
    </xf>
    <xf numFmtId="176" fontId="7" fillId="4" borderId="4" xfId="5" applyNumberFormat="1" applyFont="1" applyFill="1" applyBorder="1" applyAlignment="1">
      <alignment horizontal="left" vertical="center"/>
    </xf>
    <xf numFmtId="176" fontId="7" fillId="4" borderId="5" xfId="5" applyNumberFormat="1" applyFont="1" applyFill="1" applyBorder="1" applyAlignment="1">
      <alignment horizontal="left" vertical="center"/>
    </xf>
    <xf numFmtId="176" fontId="7" fillId="2" borderId="1" xfId="5" applyNumberFormat="1" applyFont="1" applyFill="1" applyBorder="1" applyAlignment="1">
      <alignment horizontal="left" vertical="center"/>
    </xf>
    <xf numFmtId="176" fontId="7" fillId="4" borderId="4" xfId="5" applyNumberFormat="1" applyFont="1" applyFill="1" applyBorder="1" applyAlignment="1">
      <alignment horizontal="center" vertical="center"/>
    </xf>
    <xf numFmtId="176" fontId="7" fillId="4" borderId="5" xfId="5" applyNumberFormat="1" applyFont="1" applyFill="1" applyBorder="1" applyAlignment="1">
      <alignment horizontal="center" vertical="center"/>
    </xf>
    <xf numFmtId="176" fontId="7" fillId="3" borderId="2" xfId="5" applyNumberFormat="1" applyFont="1" applyFill="1" applyBorder="1" applyAlignment="1">
      <alignment horizontal="center" vertical="center"/>
    </xf>
    <xf numFmtId="176" fontId="9" fillId="2" borderId="3" xfId="5" applyNumberFormat="1" applyFont="1" applyFill="1" applyBorder="1" applyAlignment="1">
      <alignment horizontal="center" vertical="center" wrapText="1"/>
    </xf>
    <xf numFmtId="176" fontId="9" fillId="2" borderId="6" xfId="5" applyNumberFormat="1" applyFont="1" applyFill="1" applyBorder="1" applyAlignment="1">
      <alignment horizontal="center" vertical="center"/>
    </xf>
    <xf numFmtId="176" fontId="9" fillId="2" borderId="3" xfId="5" applyNumberFormat="1" applyFont="1" applyFill="1" applyBorder="1" applyAlignment="1">
      <alignment horizontal="center" vertical="center"/>
    </xf>
    <xf numFmtId="176" fontId="9" fillId="4" borderId="1" xfId="5" applyNumberFormat="1" applyFont="1" applyFill="1" applyBorder="1" applyAlignment="1">
      <alignment horizontal="center" vertical="center"/>
    </xf>
    <xf numFmtId="176" fontId="9" fillId="3" borderId="2" xfId="5" applyNumberFormat="1" applyFont="1" applyFill="1" applyBorder="1" applyAlignment="1">
      <alignment horizontal="center" vertical="center"/>
    </xf>
    <xf numFmtId="176" fontId="9" fillId="2" borderId="4" xfId="5" applyNumberFormat="1" applyFont="1" applyFill="1" applyBorder="1" applyAlignment="1">
      <alignment horizontal="center" vertical="center" wrapText="1"/>
    </xf>
    <xf numFmtId="176" fontId="9" fillId="2" borderId="5" xfId="5" applyNumberFormat="1" applyFont="1" applyFill="1" applyBorder="1" applyAlignment="1">
      <alignment horizontal="center" vertical="center" wrapText="1"/>
    </xf>
    <xf numFmtId="176" fontId="9" fillId="2" borderId="0" xfId="5" applyNumberFormat="1" applyFont="1" applyFill="1" applyAlignment="1">
      <alignment horizontal="left" vertical="center" wrapText="1"/>
    </xf>
    <xf numFmtId="176" fontId="9" fillId="2" borderId="0" xfId="5" applyNumberFormat="1" applyFont="1" applyFill="1" applyAlignment="1">
      <alignment horizontal="left" vertical="center"/>
    </xf>
    <xf numFmtId="176" fontId="9" fillId="4" borderId="4" xfId="5" applyNumberFormat="1" applyFont="1" applyFill="1" applyBorder="1" applyAlignment="1">
      <alignment horizontal="center" vertical="center"/>
    </xf>
    <xf numFmtId="176" fontId="9" fillId="4" borderId="5" xfId="5" applyNumberFormat="1" applyFont="1" applyFill="1" applyBorder="1" applyAlignment="1">
      <alignment horizontal="center" vertical="center"/>
    </xf>
  </cellXfs>
  <cellStyles count="6">
    <cellStyle name="Comma [0] 2" xfId="1"/>
    <cellStyle name="Normal 2" xfId="2"/>
    <cellStyle name="Percent 2" xfId="3"/>
    <cellStyle name="백분율" xfId="4" builtinId="5"/>
    <cellStyle name="쉼표 [0]" xfId="5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136"/>
  <sheetViews>
    <sheetView tabSelected="1" view="pageBreakPreview" zoomScale="94" zoomScaleNormal="100" zoomScaleSheetLayoutView="94" workbookViewId="0">
      <selection activeCell="F11" sqref="F11"/>
    </sheetView>
  </sheetViews>
  <sheetFormatPr defaultColWidth="8.88671875" defaultRowHeight="13.5" x14ac:dyDescent="0.15"/>
  <cols>
    <col min="1" max="1" width="3.88671875" style="2" customWidth="1"/>
    <col min="2" max="4" width="11" style="2" customWidth="1"/>
    <col min="5" max="5" width="10.109375" style="2" customWidth="1"/>
    <col min="6" max="13" width="11" style="2" customWidth="1"/>
    <col min="14" max="16384" width="8.88671875" style="2"/>
  </cols>
  <sheetData>
    <row r="1" spans="1:12" x14ac:dyDescent="0.15">
      <c r="A1" s="1" t="s">
        <v>262</v>
      </c>
    </row>
    <row r="2" spans="1:12" x14ac:dyDescent="0.15">
      <c r="A2" s="1"/>
      <c r="K2" s="21" t="s">
        <v>263</v>
      </c>
      <c r="L2" s="21">
        <v>10</v>
      </c>
    </row>
    <row r="4" spans="1:12" x14ac:dyDescent="0.15">
      <c r="A4" s="2">
        <v>1</v>
      </c>
      <c r="B4" s="2" t="s">
        <v>147</v>
      </c>
    </row>
    <row r="5" spans="1:12" x14ac:dyDescent="0.15">
      <c r="B5" s="2" t="s">
        <v>264</v>
      </c>
    </row>
    <row r="6" spans="1:12" x14ac:dyDescent="0.15">
      <c r="B6" s="2" t="s">
        <v>29</v>
      </c>
      <c r="E6" s="3">
        <v>0.1</v>
      </c>
    </row>
    <row r="7" spans="1:12" x14ac:dyDescent="0.15">
      <c r="B7" s="2" t="s">
        <v>6</v>
      </c>
      <c r="E7" s="2">
        <v>100000</v>
      </c>
    </row>
    <row r="8" spans="1:12" x14ac:dyDescent="0.15">
      <c r="B8" s="2" t="s">
        <v>265</v>
      </c>
      <c r="E8" s="2">
        <v>115000</v>
      </c>
    </row>
    <row r="9" spans="1:12" x14ac:dyDescent="0.15">
      <c r="B9" s="23"/>
    </row>
    <row r="10" spans="1:12" x14ac:dyDescent="0.15">
      <c r="B10" s="2" t="s">
        <v>266</v>
      </c>
    </row>
    <row r="11" spans="1:12" x14ac:dyDescent="0.15">
      <c r="B11" s="20" t="s">
        <v>104</v>
      </c>
      <c r="D11" s="3">
        <v>0.2</v>
      </c>
    </row>
    <row r="12" spans="1:12" x14ac:dyDescent="0.15">
      <c r="B12" s="20" t="s">
        <v>267</v>
      </c>
      <c r="D12" s="2">
        <v>230000</v>
      </c>
    </row>
    <row r="13" spans="1:12" x14ac:dyDescent="0.15">
      <c r="B13" s="23" t="s">
        <v>235</v>
      </c>
    </row>
    <row r="14" spans="1:12" x14ac:dyDescent="0.15">
      <c r="B14" s="2" t="s">
        <v>268</v>
      </c>
    </row>
    <row r="15" spans="1:12" x14ac:dyDescent="0.15">
      <c r="B15" s="6"/>
      <c r="C15" s="6" t="s">
        <v>269</v>
      </c>
      <c r="D15" s="6" t="s">
        <v>270</v>
      </c>
      <c r="E15" s="6" t="s">
        <v>271</v>
      </c>
      <c r="F15" s="6" t="s">
        <v>272</v>
      </c>
    </row>
    <row r="16" spans="1:12" x14ac:dyDescent="0.15">
      <c r="B16" s="6" t="s">
        <v>273</v>
      </c>
      <c r="C16" s="5">
        <v>120000</v>
      </c>
      <c r="D16" s="5">
        <v>80000</v>
      </c>
      <c r="E16" s="5">
        <f>C16-D16</f>
        <v>40000</v>
      </c>
      <c r="F16" s="5">
        <v>5</v>
      </c>
    </row>
    <row r="17" spans="1:7" x14ac:dyDescent="0.15">
      <c r="B17" s="23"/>
    </row>
    <row r="18" spans="1:7" x14ac:dyDescent="0.15">
      <c r="A18" s="2">
        <v>2</v>
      </c>
      <c r="B18" s="2" t="s">
        <v>274</v>
      </c>
    </row>
    <row r="19" spans="1:7" x14ac:dyDescent="0.15">
      <c r="B19" s="2" t="s">
        <v>275</v>
      </c>
    </row>
    <row r="20" spans="1:7" x14ac:dyDescent="0.15">
      <c r="B20" s="6"/>
      <c r="C20" s="6" t="s">
        <v>276</v>
      </c>
      <c r="D20" s="6" t="s">
        <v>277</v>
      </c>
    </row>
    <row r="21" spans="1:7" x14ac:dyDescent="0.15">
      <c r="B21" s="5" t="s">
        <v>278</v>
      </c>
      <c r="C21" s="58">
        <f>E6</f>
        <v>0.1</v>
      </c>
      <c r="D21" s="58">
        <v>0.1</v>
      </c>
    </row>
    <row r="22" spans="1:7" x14ac:dyDescent="0.15">
      <c r="B22" s="5" t="s">
        <v>279</v>
      </c>
      <c r="C22" s="5">
        <v>150000</v>
      </c>
      <c r="D22" s="5">
        <v>140000</v>
      </c>
    </row>
    <row r="24" spans="1:7" x14ac:dyDescent="0.15">
      <c r="B24" s="2" t="s">
        <v>280</v>
      </c>
    </row>
    <row r="25" spans="1:7" x14ac:dyDescent="0.15">
      <c r="B25" s="23" t="s">
        <v>277</v>
      </c>
      <c r="C25" s="29">
        <v>140000</v>
      </c>
    </row>
    <row r="26" spans="1:7" x14ac:dyDescent="0.15">
      <c r="B26" s="23" t="s">
        <v>281</v>
      </c>
      <c r="C26" s="29">
        <v>130000</v>
      </c>
    </row>
    <row r="28" spans="1:7" x14ac:dyDescent="0.15">
      <c r="A28" s="2">
        <v>4</v>
      </c>
      <c r="B28" s="2" t="s">
        <v>81</v>
      </c>
    </row>
    <row r="29" spans="1:7" x14ac:dyDescent="0.15">
      <c r="D29" s="9" t="s">
        <v>13</v>
      </c>
      <c r="E29" s="9" t="s">
        <v>20</v>
      </c>
      <c r="F29" s="9" t="s">
        <v>0</v>
      </c>
      <c r="G29" s="9" t="s">
        <v>282</v>
      </c>
    </row>
    <row r="30" spans="1:7" x14ac:dyDescent="0.15">
      <c r="B30" s="2" t="s">
        <v>145</v>
      </c>
      <c r="D30" s="2">
        <v>500000</v>
      </c>
      <c r="E30" s="2">
        <f>D30</f>
        <v>500000</v>
      </c>
      <c r="F30" s="2">
        <f>E30</f>
        <v>500000</v>
      </c>
      <c r="G30" s="2">
        <f>F30</f>
        <v>500000</v>
      </c>
    </row>
    <row r="31" spans="1:7" x14ac:dyDescent="0.15">
      <c r="B31" s="2" t="s">
        <v>2</v>
      </c>
      <c r="D31" s="2">
        <v>100000</v>
      </c>
      <c r="E31" s="2">
        <f>D31+E35</f>
        <v>170000</v>
      </c>
      <c r="F31" s="2">
        <f>E31+F35</f>
        <v>230000</v>
      </c>
      <c r="G31" s="2">
        <f>F31+G35</f>
        <v>310000</v>
      </c>
    </row>
    <row r="32" spans="1:7" x14ac:dyDescent="0.15">
      <c r="B32" s="2" t="s">
        <v>283</v>
      </c>
      <c r="D32" s="14">
        <v>0</v>
      </c>
      <c r="E32" s="8">
        <v>20000</v>
      </c>
      <c r="F32" s="14">
        <v>0</v>
      </c>
      <c r="G32" s="14">
        <v>0</v>
      </c>
    </row>
    <row r="33" spans="1:7" x14ac:dyDescent="0.15">
      <c r="D33" s="40">
        <f>SUM(D30:D32)</f>
        <v>600000</v>
      </c>
      <c r="E33" s="40">
        <f>SUM(E30:E32)</f>
        <v>690000</v>
      </c>
      <c r="F33" s="40">
        <f>SUM(F30:F32)</f>
        <v>730000</v>
      </c>
      <c r="G33" s="40">
        <f>SUM(G30:G32)</f>
        <v>810000</v>
      </c>
    </row>
    <row r="35" spans="1:7" x14ac:dyDescent="0.15">
      <c r="B35" s="2" t="s">
        <v>3</v>
      </c>
      <c r="D35" s="2">
        <v>50000</v>
      </c>
      <c r="E35" s="2">
        <v>70000</v>
      </c>
      <c r="F35" s="2">
        <v>60000</v>
      </c>
      <c r="G35" s="2">
        <v>80000</v>
      </c>
    </row>
    <row r="37" spans="1:7" s="20" customFormat="1" x14ac:dyDescent="0.15">
      <c r="A37" s="20" t="s">
        <v>284</v>
      </c>
    </row>
    <row r="38" spans="1:7" s="20" customFormat="1" x14ac:dyDescent="0.15"/>
    <row r="39" spans="1:7" s="20" customFormat="1" x14ac:dyDescent="0.15"/>
    <row r="40" spans="1:7" s="20" customFormat="1" x14ac:dyDescent="0.15">
      <c r="A40" s="20" t="s">
        <v>185</v>
      </c>
      <c r="B40" s="20" t="s">
        <v>103</v>
      </c>
    </row>
    <row r="41" spans="1:7" s="20" customFormat="1" x14ac:dyDescent="0.15"/>
    <row r="42" spans="1:7" s="20" customFormat="1" x14ac:dyDescent="0.15">
      <c r="A42" s="20" t="s">
        <v>285</v>
      </c>
      <c r="B42" s="20" t="s">
        <v>149</v>
      </c>
    </row>
    <row r="43" spans="1:7" s="20" customFormat="1" x14ac:dyDescent="0.15">
      <c r="A43" s="20">
        <v>1</v>
      </c>
      <c r="B43" s="20" t="s">
        <v>286</v>
      </c>
    </row>
    <row r="44" spans="1:7" s="20" customFormat="1" x14ac:dyDescent="0.15">
      <c r="B44" s="31"/>
      <c r="C44" s="36" t="s">
        <v>287</v>
      </c>
      <c r="D44" s="36" t="s">
        <v>288</v>
      </c>
      <c r="E44" s="36" t="s">
        <v>289</v>
      </c>
    </row>
    <row r="45" spans="1:7" s="20" customFormat="1" x14ac:dyDescent="0.15">
      <c r="B45" s="31" t="s">
        <v>290</v>
      </c>
      <c r="C45" s="31">
        <f>E8</f>
        <v>115000</v>
      </c>
      <c r="D45" s="31">
        <f>D12</f>
        <v>230000</v>
      </c>
      <c r="E45" s="31">
        <f>C45+D45</f>
        <v>345000</v>
      </c>
    </row>
    <row r="46" spans="1:7" s="20" customFormat="1" x14ac:dyDescent="0.15"/>
    <row r="47" spans="1:7" x14ac:dyDescent="0.15">
      <c r="A47" s="2">
        <v>2</v>
      </c>
      <c r="B47" s="2" t="s">
        <v>83</v>
      </c>
    </row>
    <row r="48" spans="1:7" x14ac:dyDescent="0.15">
      <c r="B48" s="2" t="s">
        <v>6</v>
      </c>
      <c r="D48" s="2">
        <f>E45</f>
        <v>345000</v>
      </c>
    </row>
    <row r="49" spans="1:10" x14ac:dyDescent="0.15">
      <c r="B49" s="2" t="s">
        <v>63</v>
      </c>
      <c r="D49" s="2">
        <f>D33*(E6+D11)</f>
        <v>180000.00000000003</v>
      </c>
    </row>
    <row r="50" spans="1:10" x14ac:dyDescent="0.15">
      <c r="B50" s="2" t="s">
        <v>291</v>
      </c>
      <c r="D50" s="8">
        <f>E16*(E6+D11)</f>
        <v>12000.000000000002</v>
      </c>
    </row>
    <row r="51" spans="1:10" x14ac:dyDescent="0.15">
      <c r="B51" s="2" t="s">
        <v>26</v>
      </c>
      <c r="D51" s="2">
        <f>D48-D49-D50</f>
        <v>152999.99999999997</v>
      </c>
    </row>
    <row r="52" spans="1:10" x14ac:dyDescent="0.15">
      <c r="G52" s="29"/>
      <c r="H52" s="29"/>
      <c r="I52" s="29"/>
      <c r="J52" s="29"/>
    </row>
    <row r="53" spans="1:10" x14ac:dyDescent="0.15">
      <c r="A53" s="2">
        <v>3</v>
      </c>
      <c r="B53" s="2" t="s">
        <v>198</v>
      </c>
      <c r="H53" s="29"/>
      <c r="I53" s="29"/>
    </row>
    <row r="54" spans="1:10" x14ac:dyDescent="0.15">
      <c r="B54" s="75"/>
      <c r="C54" s="75"/>
      <c r="D54" s="6" t="s">
        <v>292</v>
      </c>
      <c r="E54" s="6" t="s">
        <v>20</v>
      </c>
      <c r="F54" s="36" t="s">
        <v>293</v>
      </c>
      <c r="G54" s="36" t="s">
        <v>105</v>
      </c>
      <c r="H54" s="29"/>
      <c r="I54" s="29"/>
    </row>
    <row r="55" spans="1:10" x14ac:dyDescent="0.15">
      <c r="B55" s="75" t="s">
        <v>247</v>
      </c>
      <c r="C55" s="75"/>
      <c r="D55" s="5">
        <f>D50</f>
        <v>12000.000000000002</v>
      </c>
      <c r="E55" s="5">
        <f>D55+E56</f>
        <v>9600.0000000000018</v>
      </c>
      <c r="F55" s="5">
        <f>E55*2/3</f>
        <v>6400.0000000000009</v>
      </c>
      <c r="G55" s="5">
        <f>F55+G56</f>
        <v>4800.0000000000009</v>
      </c>
      <c r="H55" s="29"/>
      <c r="I55" s="29"/>
    </row>
    <row r="56" spans="1:10" x14ac:dyDescent="0.15">
      <c r="B56" s="75" t="s">
        <v>294</v>
      </c>
      <c r="C56" s="75"/>
      <c r="D56" s="7">
        <v>0</v>
      </c>
      <c r="E56" s="5">
        <f>-D55/F16</f>
        <v>-2400.0000000000005</v>
      </c>
      <c r="F56" s="7">
        <v>0</v>
      </c>
      <c r="G56" s="5">
        <f>-F55/4</f>
        <v>-1600.0000000000002</v>
      </c>
      <c r="H56" s="29"/>
      <c r="I56" s="29"/>
    </row>
    <row r="57" spans="1:10" x14ac:dyDescent="0.15">
      <c r="B57" s="23" t="s">
        <v>295</v>
      </c>
      <c r="C57" s="23"/>
      <c r="D57" s="40"/>
      <c r="E57" s="29"/>
      <c r="F57" s="40"/>
      <c r="G57" s="29"/>
      <c r="H57" s="29"/>
      <c r="I57" s="29"/>
    </row>
    <row r="59" spans="1:10" x14ac:dyDescent="0.15">
      <c r="A59" s="2">
        <v>4</v>
      </c>
      <c r="B59" s="2" t="s">
        <v>26</v>
      </c>
    </row>
    <row r="60" spans="1:10" x14ac:dyDescent="0.15">
      <c r="B60" s="73"/>
      <c r="C60" s="74"/>
      <c r="D60" s="6" t="s">
        <v>292</v>
      </c>
      <c r="E60" s="6" t="s">
        <v>20</v>
      </c>
      <c r="F60" s="36" t="s">
        <v>293</v>
      </c>
      <c r="G60" s="36" t="s">
        <v>105</v>
      </c>
    </row>
    <row r="61" spans="1:10" x14ac:dyDescent="0.15">
      <c r="B61" s="73" t="s">
        <v>296</v>
      </c>
      <c r="C61" s="74"/>
      <c r="D61" s="5">
        <f>D51</f>
        <v>152999.99999999997</v>
      </c>
      <c r="E61" s="5">
        <f>D61+E62</f>
        <v>137699.99999999997</v>
      </c>
      <c r="F61" s="5">
        <f>E61*2/3</f>
        <v>91799.999999999985</v>
      </c>
      <c r="G61" s="5">
        <f>F61+G62</f>
        <v>81599.999999999985</v>
      </c>
    </row>
    <row r="62" spans="1:10" x14ac:dyDescent="0.15">
      <c r="B62" s="73" t="s">
        <v>250</v>
      </c>
      <c r="C62" s="74"/>
      <c r="D62" s="7">
        <v>0</v>
      </c>
      <c r="E62" s="5">
        <f>-D61/L2</f>
        <v>-15299.999999999996</v>
      </c>
      <c r="F62" s="7">
        <v>0</v>
      </c>
      <c r="G62" s="5">
        <f>-F61/9</f>
        <v>-10199.999999999998</v>
      </c>
    </row>
    <row r="63" spans="1:10" x14ac:dyDescent="0.15">
      <c r="B63" s="23" t="s">
        <v>297</v>
      </c>
      <c r="C63" s="23"/>
      <c r="D63" s="40"/>
      <c r="E63" s="29"/>
      <c r="F63" s="40"/>
      <c r="G63" s="29"/>
    </row>
    <row r="64" spans="1:10" x14ac:dyDescent="0.15">
      <c r="B64" s="23"/>
      <c r="C64" s="23"/>
      <c r="D64" s="40"/>
      <c r="E64" s="29"/>
      <c r="F64" s="40"/>
      <c r="G64" s="29"/>
    </row>
    <row r="65" spans="1:11" x14ac:dyDescent="0.15">
      <c r="A65" s="2">
        <v>5</v>
      </c>
      <c r="B65" s="13" t="s">
        <v>298</v>
      </c>
      <c r="C65" s="13"/>
      <c r="D65" s="13"/>
      <c r="E65" s="13"/>
      <c r="F65" s="13"/>
      <c r="G65" s="13"/>
      <c r="H65" s="13"/>
      <c r="I65" s="13"/>
      <c r="J65" s="13"/>
    </row>
    <row r="66" spans="1:11" x14ac:dyDescent="0.15">
      <c r="B66" s="13" t="s">
        <v>299</v>
      </c>
      <c r="C66" s="13"/>
      <c r="D66" s="13"/>
      <c r="E66" s="13"/>
      <c r="F66" s="13"/>
      <c r="G66" s="13"/>
      <c r="H66" s="13"/>
      <c r="I66" s="13"/>
      <c r="J66" s="13"/>
    </row>
    <row r="67" spans="1:11" x14ac:dyDescent="0.15">
      <c r="B67" s="76"/>
      <c r="C67" s="77"/>
      <c r="D67" s="59" t="s">
        <v>289</v>
      </c>
      <c r="E67" s="59" t="s">
        <v>300</v>
      </c>
      <c r="F67" s="59" t="s">
        <v>301</v>
      </c>
      <c r="G67" s="59" t="s">
        <v>270</v>
      </c>
      <c r="H67" s="13"/>
      <c r="I67" s="13"/>
      <c r="J67" s="13"/>
    </row>
    <row r="68" spans="1:11" x14ac:dyDescent="0.15">
      <c r="B68" s="73" t="s">
        <v>302</v>
      </c>
      <c r="C68" s="74"/>
      <c r="D68" s="60">
        <f>C81</f>
        <v>345000</v>
      </c>
      <c r="E68" s="60">
        <f>D81</f>
        <v>6000.0000000000009</v>
      </c>
      <c r="F68" s="60">
        <f>H82</f>
        <v>3300.0000000000073</v>
      </c>
      <c r="G68" s="60">
        <f>SUM(D68:F68)</f>
        <v>354300</v>
      </c>
      <c r="H68" s="13"/>
      <c r="I68" s="13"/>
      <c r="J68" s="13"/>
      <c r="K68" s="61"/>
    </row>
    <row r="69" spans="1:11" x14ac:dyDescent="0.15">
      <c r="B69" s="73" t="s">
        <v>303</v>
      </c>
      <c r="C69" s="74"/>
      <c r="D69" s="60">
        <f>-D68/3</f>
        <v>-115000</v>
      </c>
      <c r="E69" s="60">
        <f>-E68/3</f>
        <v>-2000.0000000000002</v>
      </c>
      <c r="F69" s="60">
        <f>-F68/3</f>
        <v>-1100.0000000000025</v>
      </c>
      <c r="G69" s="60">
        <f>SUM(D69:F69)</f>
        <v>-118100</v>
      </c>
      <c r="H69" s="13"/>
      <c r="I69" s="13"/>
      <c r="J69" s="13"/>
    </row>
    <row r="70" spans="1:11" x14ac:dyDescent="0.15">
      <c r="B70" s="73" t="s">
        <v>304</v>
      </c>
      <c r="C70" s="74"/>
      <c r="D70" s="60">
        <f>SUM(D68:D69)</f>
        <v>230000</v>
      </c>
      <c r="E70" s="60">
        <f>SUM(E68:E69)</f>
        <v>4000.0000000000009</v>
      </c>
      <c r="F70" s="60">
        <f>SUM(F68:F69)</f>
        <v>2200.0000000000045</v>
      </c>
      <c r="G70" s="60">
        <f>SUM(G68:G69)</f>
        <v>236200</v>
      </c>
      <c r="H70" s="13"/>
      <c r="I70" s="13"/>
      <c r="J70" s="13"/>
    </row>
    <row r="71" spans="1:11" x14ac:dyDescent="0.15">
      <c r="B71" s="30" t="s">
        <v>305</v>
      </c>
      <c r="C71" s="30"/>
      <c r="D71" s="62"/>
      <c r="E71" s="62"/>
      <c r="F71" s="62"/>
      <c r="G71" s="62"/>
      <c r="H71" s="13"/>
      <c r="I71" s="13"/>
      <c r="J71" s="13"/>
    </row>
    <row r="72" spans="1:11" x14ac:dyDescent="0.15">
      <c r="B72" s="13"/>
      <c r="C72" s="13"/>
      <c r="D72" s="13"/>
      <c r="E72" s="13"/>
      <c r="F72" s="13"/>
      <c r="G72" s="13"/>
      <c r="H72" s="13"/>
      <c r="I72" s="13"/>
      <c r="J72" s="13"/>
    </row>
    <row r="73" spans="1:11" x14ac:dyDescent="0.15">
      <c r="B73" s="13" t="s">
        <v>306</v>
      </c>
      <c r="C73" s="13"/>
      <c r="D73" s="13"/>
      <c r="E73" s="13"/>
      <c r="F73" s="13"/>
      <c r="G73" s="13"/>
      <c r="H73" s="13"/>
      <c r="I73" s="13"/>
      <c r="J73" s="13"/>
    </row>
    <row r="74" spans="1:11" x14ac:dyDescent="0.15">
      <c r="B74" s="13" t="s">
        <v>307</v>
      </c>
      <c r="C74" s="13"/>
      <c r="D74" s="13"/>
      <c r="E74" s="13"/>
      <c r="F74" s="13"/>
      <c r="G74" s="13"/>
      <c r="H74" s="13"/>
      <c r="I74" s="13"/>
      <c r="J74" s="13"/>
    </row>
    <row r="75" spans="1:11" x14ac:dyDescent="0.15">
      <c r="B75" s="13" t="s">
        <v>308</v>
      </c>
      <c r="C75" s="13"/>
      <c r="D75" s="13"/>
      <c r="E75" s="13"/>
      <c r="F75" s="13"/>
      <c r="G75" s="13"/>
      <c r="H75" s="13"/>
      <c r="I75" s="13"/>
      <c r="J75" s="13"/>
    </row>
    <row r="76" spans="1:11" x14ac:dyDescent="0.15">
      <c r="B76" s="13" t="s">
        <v>309</v>
      </c>
      <c r="C76" s="13"/>
      <c r="D76" s="13"/>
      <c r="E76" s="13"/>
      <c r="F76" s="13"/>
      <c r="G76" s="13"/>
      <c r="H76" s="13"/>
      <c r="I76" s="13"/>
      <c r="J76" s="13"/>
    </row>
    <row r="77" spans="1:11" x14ac:dyDescent="0.15">
      <c r="B77" s="13"/>
      <c r="C77" s="13"/>
      <c r="D77" s="13"/>
      <c r="E77" s="13"/>
      <c r="F77" s="13"/>
      <c r="G77" s="13"/>
      <c r="H77" s="13"/>
      <c r="I77" s="13"/>
      <c r="J77" s="13"/>
    </row>
    <row r="78" spans="1:11" x14ac:dyDescent="0.15">
      <c r="A78" s="20" t="s">
        <v>4</v>
      </c>
      <c r="B78" s="20" t="s">
        <v>231</v>
      </c>
    </row>
    <row r="79" spans="1:11" x14ac:dyDescent="0.15">
      <c r="E79" s="78" t="s">
        <v>238</v>
      </c>
      <c r="F79" s="78"/>
      <c r="G79" s="78"/>
    </row>
    <row r="80" spans="1:11" ht="27" x14ac:dyDescent="0.15">
      <c r="B80" s="6"/>
      <c r="C80" s="6" t="s">
        <v>6</v>
      </c>
      <c r="D80" s="52" t="s">
        <v>82</v>
      </c>
      <c r="E80" s="63" t="s">
        <v>310</v>
      </c>
      <c r="F80" s="63" t="s">
        <v>233</v>
      </c>
      <c r="G80" s="59" t="s">
        <v>7</v>
      </c>
      <c r="H80" s="63" t="s">
        <v>8</v>
      </c>
      <c r="I80" s="63" t="s">
        <v>311</v>
      </c>
      <c r="J80" s="63" t="s">
        <v>9</v>
      </c>
    </row>
    <row r="81" spans="1:10" x14ac:dyDescent="0.15">
      <c r="B81" s="5" t="s">
        <v>312</v>
      </c>
      <c r="C81" s="5">
        <f>D48</f>
        <v>345000</v>
      </c>
      <c r="D81" s="5">
        <f>E32*(E6+D11)</f>
        <v>6000.0000000000009</v>
      </c>
      <c r="E81" s="64">
        <f>-D50/F16</f>
        <v>-2400.0000000000005</v>
      </c>
      <c r="F81" s="60">
        <f>E62</f>
        <v>-15299.999999999996</v>
      </c>
      <c r="G81" s="60">
        <f>E35*(E6+D11)</f>
        <v>21000.000000000004</v>
      </c>
      <c r="H81" s="39">
        <v>0</v>
      </c>
      <c r="I81" s="39">
        <v>0</v>
      </c>
      <c r="J81" s="60">
        <f>SUM(C81:I81)</f>
        <v>354300</v>
      </c>
    </row>
    <row r="82" spans="1:10" x14ac:dyDescent="0.15">
      <c r="B82" s="5" t="s">
        <v>276</v>
      </c>
      <c r="C82" s="5">
        <f>D70</f>
        <v>230000</v>
      </c>
      <c r="D82" s="5">
        <f>E70</f>
        <v>4000.0000000000009</v>
      </c>
      <c r="E82" s="65">
        <v>0</v>
      </c>
      <c r="F82" s="39">
        <v>0</v>
      </c>
      <c r="G82" s="39">
        <v>0</v>
      </c>
      <c r="H82" s="39">
        <f>SUM(E81:H81)</f>
        <v>3300.0000000000073</v>
      </c>
      <c r="I82" s="64">
        <f>-H82/3</f>
        <v>-1100.0000000000025</v>
      </c>
      <c r="J82" s="60">
        <f>SUM(C82:I82)</f>
        <v>236200</v>
      </c>
    </row>
    <row r="83" spans="1:10" x14ac:dyDescent="0.15">
      <c r="B83" s="5" t="s">
        <v>0</v>
      </c>
      <c r="C83" s="5">
        <f>C82</f>
        <v>230000</v>
      </c>
      <c r="D83" s="7">
        <v>0</v>
      </c>
      <c r="E83" s="64">
        <f>-D50/5*2/3</f>
        <v>-1600.0000000000002</v>
      </c>
      <c r="F83" s="60">
        <f>G62</f>
        <v>-10199.999999999998</v>
      </c>
      <c r="G83" s="60">
        <f>(F35)*(E6+D11-C21)</f>
        <v>12000.000000000002</v>
      </c>
      <c r="H83" s="60">
        <f>H82+I82</f>
        <v>2200.0000000000045</v>
      </c>
      <c r="I83" s="39">
        <v>0</v>
      </c>
      <c r="J83" s="60">
        <f>SUM(C83:I83)</f>
        <v>232400</v>
      </c>
    </row>
    <row r="84" spans="1:10" x14ac:dyDescent="0.15">
      <c r="E84" s="13"/>
      <c r="F84" s="13"/>
      <c r="G84" s="13"/>
      <c r="H84" s="13"/>
      <c r="I84" s="13"/>
      <c r="J84" s="13"/>
    </row>
    <row r="85" spans="1:10" x14ac:dyDescent="0.15">
      <c r="B85" s="2" t="s">
        <v>85</v>
      </c>
      <c r="E85" s="13"/>
      <c r="F85" s="13"/>
      <c r="G85" s="13"/>
      <c r="H85" s="13"/>
      <c r="I85" s="13"/>
      <c r="J85" s="13"/>
    </row>
    <row r="86" spans="1:10" ht="27" x14ac:dyDescent="0.15">
      <c r="B86" s="5"/>
      <c r="C86" s="52" t="s">
        <v>84</v>
      </c>
      <c r="D86" s="52" t="s">
        <v>313</v>
      </c>
      <c r="E86" s="59" t="s">
        <v>26</v>
      </c>
      <c r="F86" s="63" t="s">
        <v>9</v>
      </c>
      <c r="G86" s="13"/>
      <c r="H86" s="13"/>
      <c r="I86" s="13"/>
      <c r="J86" s="13"/>
    </row>
    <row r="87" spans="1:10" x14ac:dyDescent="0.15">
      <c r="B87" s="5" t="s">
        <v>12</v>
      </c>
      <c r="C87" s="54">
        <f>SUM(D30:D32)*(E6+D11)</f>
        <v>180000.00000000003</v>
      </c>
      <c r="D87" s="54">
        <f>D50</f>
        <v>12000.000000000002</v>
      </c>
      <c r="E87" s="66">
        <f>D51</f>
        <v>152999.99999999997</v>
      </c>
      <c r="F87" s="66">
        <f>SUM(C87:E87)</f>
        <v>345000</v>
      </c>
      <c r="G87" s="13"/>
      <c r="H87" s="13"/>
      <c r="I87" s="13"/>
      <c r="J87" s="13"/>
    </row>
    <row r="88" spans="1:10" x14ac:dyDescent="0.15">
      <c r="B88" s="5" t="s">
        <v>20</v>
      </c>
      <c r="C88" s="5">
        <f>SUM(E30:E32)*(E6+D11)</f>
        <v>207000.00000000003</v>
      </c>
      <c r="D88" s="5">
        <f>D50+E81</f>
        <v>9600.0000000000018</v>
      </c>
      <c r="E88" s="60">
        <f>E61</f>
        <v>137699.99999999997</v>
      </c>
      <c r="F88" s="60">
        <f>SUM(C88:E88)</f>
        <v>354300</v>
      </c>
      <c r="G88" s="13"/>
      <c r="H88" s="13"/>
      <c r="I88" s="13"/>
      <c r="J88" s="13"/>
    </row>
    <row r="89" spans="1:10" x14ac:dyDescent="0.15">
      <c r="B89" s="5" t="s">
        <v>276</v>
      </c>
      <c r="C89" s="5">
        <f>SUM(E30:E32)*0.2</f>
        <v>138000</v>
      </c>
      <c r="D89" s="5">
        <f>D87*2/3*0.8</f>
        <v>6400.0000000000009</v>
      </c>
      <c r="E89" s="60">
        <f>E88*2/3</f>
        <v>91799.999999999985</v>
      </c>
      <c r="F89" s="60">
        <f>SUM(C89:E89)</f>
        <v>236200</v>
      </c>
      <c r="G89" s="13"/>
      <c r="H89" s="13"/>
      <c r="I89" s="13"/>
      <c r="J89" s="13"/>
    </row>
    <row r="90" spans="1:10" x14ac:dyDescent="0.15">
      <c r="B90" s="5" t="s">
        <v>0</v>
      </c>
      <c r="C90" s="5">
        <f>SUM(F30:F32)*(E6+D11-C21)</f>
        <v>146000.00000000003</v>
      </c>
      <c r="D90" s="5">
        <f>D50*3/5*2/3</f>
        <v>4800.0000000000009</v>
      </c>
      <c r="E90" s="60">
        <f>G61</f>
        <v>81599.999999999985</v>
      </c>
      <c r="F90" s="60">
        <f>SUM(C90:E90)</f>
        <v>232400</v>
      </c>
      <c r="G90" s="13"/>
      <c r="H90" s="13"/>
      <c r="I90" s="13"/>
      <c r="J90" s="13"/>
    </row>
    <row r="91" spans="1:10" x14ac:dyDescent="0.15">
      <c r="B91" s="29"/>
      <c r="C91" s="29"/>
      <c r="D91" s="29"/>
      <c r="E91" s="62"/>
      <c r="F91" s="13"/>
      <c r="G91" s="13"/>
      <c r="H91" s="13"/>
      <c r="I91" s="13"/>
      <c r="J91" s="13"/>
    </row>
    <row r="92" spans="1:10" x14ac:dyDescent="0.15">
      <c r="B92" s="29"/>
      <c r="C92" s="29"/>
      <c r="D92" s="29"/>
      <c r="E92" s="62"/>
      <c r="F92" s="13"/>
      <c r="G92" s="13"/>
      <c r="H92" s="13"/>
      <c r="I92" s="13"/>
      <c r="J92" s="13"/>
    </row>
    <row r="93" spans="1:10" x14ac:dyDescent="0.15">
      <c r="A93" s="2" t="s">
        <v>314</v>
      </c>
      <c r="B93" s="2" t="s">
        <v>315</v>
      </c>
      <c r="E93" s="13"/>
      <c r="F93" s="13"/>
      <c r="G93" s="13"/>
      <c r="H93" s="13"/>
      <c r="I93" s="13"/>
      <c r="J93" s="13"/>
    </row>
    <row r="94" spans="1:10" x14ac:dyDescent="0.15">
      <c r="B94" s="9"/>
      <c r="C94" s="9"/>
      <c r="D94" s="9" t="s">
        <v>316</v>
      </c>
      <c r="E94" s="67" t="s">
        <v>317</v>
      </c>
      <c r="F94" s="67" t="s">
        <v>236</v>
      </c>
      <c r="G94" s="67" t="s">
        <v>318</v>
      </c>
      <c r="H94" s="13"/>
      <c r="I94" s="13"/>
      <c r="J94" s="13"/>
    </row>
    <row r="95" spans="1:10" x14ac:dyDescent="0.15">
      <c r="B95" s="23" t="s">
        <v>319</v>
      </c>
      <c r="C95" s="57"/>
      <c r="D95" s="2">
        <f>E8</f>
        <v>115000</v>
      </c>
      <c r="E95" s="68">
        <v>0</v>
      </c>
      <c r="F95" s="69">
        <v>0</v>
      </c>
      <c r="G95" s="13">
        <f>C26</f>
        <v>130000</v>
      </c>
      <c r="H95" s="13"/>
      <c r="I95" s="13"/>
      <c r="J95" s="13"/>
    </row>
    <row r="96" spans="1:10" x14ac:dyDescent="0.15">
      <c r="B96" s="23" t="s">
        <v>320</v>
      </c>
      <c r="C96" s="57"/>
      <c r="D96" s="2">
        <f>E8-E7</f>
        <v>15000</v>
      </c>
      <c r="E96" s="68">
        <v>0</v>
      </c>
      <c r="F96" s="69">
        <v>0</v>
      </c>
      <c r="G96" s="13">
        <f>G95-J83/2</f>
        <v>13800</v>
      </c>
      <c r="H96" s="70"/>
      <c r="I96" s="13"/>
      <c r="J96" s="13"/>
    </row>
    <row r="97" spans="1:10" ht="13.5" customHeight="1" x14ac:dyDescent="0.15">
      <c r="B97" s="2" t="s">
        <v>321</v>
      </c>
      <c r="D97" s="4">
        <v>0</v>
      </c>
      <c r="E97" s="13">
        <f>E8-E7</f>
        <v>15000</v>
      </c>
      <c r="F97" s="71">
        <v>0</v>
      </c>
      <c r="G97" s="71">
        <v>0</v>
      </c>
      <c r="H97" s="13"/>
      <c r="I97" s="13"/>
      <c r="J97" s="13"/>
    </row>
    <row r="98" spans="1:10" ht="6" customHeight="1" x14ac:dyDescent="0.15">
      <c r="D98" s="4"/>
      <c r="E98" s="13"/>
      <c r="F98" s="13"/>
      <c r="G98" s="13"/>
      <c r="H98" s="13"/>
      <c r="I98" s="13"/>
      <c r="J98" s="13"/>
    </row>
    <row r="99" spans="1:10" x14ac:dyDescent="0.15">
      <c r="B99" s="2" t="s">
        <v>322</v>
      </c>
      <c r="D99" s="4">
        <v>0</v>
      </c>
      <c r="E99" s="13">
        <f>J81</f>
        <v>354300</v>
      </c>
      <c r="F99" s="13">
        <f>J83</f>
        <v>232400</v>
      </c>
      <c r="G99" s="71">
        <v>0</v>
      </c>
      <c r="H99" s="13"/>
      <c r="I99" s="13"/>
      <c r="J99" s="13"/>
    </row>
    <row r="100" spans="1:10" x14ac:dyDescent="0.15">
      <c r="B100" s="2" t="s">
        <v>80</v>
      </c>
      <c r="D100" s="4">
        <v>0</v>
      </c>
      <c r="E100" s="13">
        <f>SUM(E81:G81)</f>
        <v>3300.0000000000073</v>
      </c>
      <c r="F100" s="13">
        <f>SUM(E83:G83)</f>
        <v>200.00000000000364</v>
      </c>
      <c r="G100" s="71">
        <v>0</v>
      </c>
      <c r="H100" s="13"/>
      <c r="I100" s="13"/>
      <c r="J100" s="13"/>
    </row>
    <row r="101" spans="1:10" x14ac:dyDescent="0.15">
      <c r="B101" s="2" t="s">
        <v>323</v>
      </c>
      <c r="D101" s="4">
        <v>0</v>
      </c>
      <c r="E101" s="13">
        <f>D81</f>
        <v>6000.0000000000009</v>
      </c>
      <c r="F101" s="71">
        <v>0</v>
      </c>
      <c r="G101" s="71">
        <v>0</v>
      </c>
      <c r="H101" s="13"/>
      <c r="I101" s="13"/>
      <c r="J101" s="13"/>
    </row>
    <row r="102" spans="1:10" s="20" customFormat="1" x14ac:dyDescent="0.15">
      <c r="B102" s="20" t="s">
        <v>324</v>
      </c>
      <c r="D102" s="35">
        <v>0</v>
      </c>
      <c r="E102" s="72">
        <v>0</v>
      </c>
      <c r="F102" s="13">
        <v>33900</v>
      </c>
      <c r="G102" s="13">
        <v>23800</v>
      </c>
      <c r="H102" s="28"/>
      <c r="I102" s="28"/>
      <c r="J102" s="28"/>
    </row>
    <row r="103" spans="1:10" s="20" customFormat="1" x14ac:dyDescent="0.15">
      <c r="D103" s="35"/>
      <c r="E103" s="35"/>
      <c r="F103" s="2"/>
      <c r="G103" s="2"/>
    </row>
    <row r="104" spans="1:10" s="20" customFormat="1" x14ac:dyDescent="0.15">
      <c r="D104" s="35"/>
      <c r="E104" s="35"/>
      <c r="F104" s="2"/>
      <c r="G104" s="2"/>
    </row>
    <row r="105" spans="1:10" x14ac:dyDescent="0.15">
      <c r="A105" s="20" t="s">
        <v>11</v>
      </c>
      <c r="B105" s="2" t="s">
        <v>230</v>
      </c>
    </row>
    <row r="107" spans="1:10" x14ac:dyDescent="0.15">
      <c r="A107" s="2">
        <v>1</v>
      </c>
      <c r="B107" s="2" t="s">
        <v>325</v>
      </c>
    </row>
    <row r="108" spans="1:10" x14ac:dyDescent="0.15">
      <c r="B108" s="38" t="s">
        <v>168</v>
      </c>
      <c r="C108" s="2" t="s">
        <v>319</v>
      </c>
      <c r="E108" s="2">
        <f>E7</f>
        <v>100000</v>
      </c>
      <c r="F108" s="38" t="s">
        <v>169</v>
      </c>
      <c r="G108" s="2" t="s">
        <v>23</v>
      </c>
      <c r="I108" s="2">
        <f>E108</f>
        <v>100000</v>
      </c>
    </row>
    <row r="109" spans="1:10" x14ac:dyDescent="0.15">
      <c r="F109" s="38"/>
    </row>
    <row r="110" spans="1:10" x14ac:dyDescent="0.15">
      <c r="A110" s="2">
        <v>2</v>
      </c>
      <c r="B110" s="2" t="s">
        <v>326</v>
      </c>
      <c r="F110" s="38"/>
    </row>
    <row r="111" spans="1:10" x14ac:dyDescent="0.15">
      <c r="B111" s="38" t="s">
        <v>168</v>
      </c>
      <c r="C111" s="2" t="str">
        <f>C108</f>
        <v>매도가능증권</v>
      </c>
      <c r="E111" s="2">
        <f>D96</f>
        <v>15000</v>
      </c>
      <c r="F111" s="38" t="s">
        <v>169</v>
      </c>
      <c r="G111" s="2" t="s">
        <v>327</v>
      </c>
      <c r="I111" s="2">
        <f>E111</f>
        <v>15000</v>
      </c>
    </row>
    <row r="112" spans="1:10" x14ac:dyDescent="0.15">
      <c r="F112" s="38"/>
    </row>
    <row r="113" spans="1:9" x14ac:dyDescent="0.15">
      <c r="A113" s="2">
        <v>3</v>
      </c>
      <c r="B113" s="2" t="s">
        <v>328</v>
      </c>
      <c r="F113" s="38"/>
    </row>
    <row r="114" spans="1:9" x14ac:dyDescent="0.15">
      <c r="B114" s="38" t="s">
        <v>168</v>
      </c>
      <c r="C114" s="2" t="s">
        <v>239</v>
      </c>
      <c r="E114" s="2">
        <f>D12</f>
        <v>230000</v>
      </c>
      <c r="F114" s="38" t="s">
        <v>169</v>
      </c>
      <c r="G114" s="2" t="s">
        <v>23</v>
      </c>
      <c r="I114" s="2">
        <f>E114</f>
        <v>230000</v>
      </c>
    </row>
    <row r="115" spans="1:9" x14ac:dyDescent="0.15">
      <c r="B115" s="38"/>
      <c r="F115" s="38"/>
    </row>
    <row r="116" spans="1:9" x14ac:dyDescent="0.15">
      <c r="B116" s="38" t="s">
        <v>168</v>
      </c>
      <c r="C116" s="2" t="s">
        <v>239</v>
      </c>
      <c r="E116" s="2">
        <f>I116</f>
        <v>115000</v>
      </c>
      <c r="F116" s="38" t="s">
        <v>169</v>
      </c>
      <c r="G116" s="2" t="s">
        <v>319</v>
      </c>
      <c r="I116" s="2">
        <f>D95</f>
        <v>115000</v>
      </c>
    </row>
    <row r="117" spans="1:9" x14ac:dyDescent="0.15">
      <c r="C117" s="2" t="s">
        <v>327</v>
      </c>
      <c r="E117" s="2">
        <f>D96</f>
        <v>15000</v>
      </c>
      <c r="F117" s="38"/>
      <c r="G117" s="2" t="s">
        <v>329</v>
      </c>
      <c r="I117" s="2">
        <f>E116+E117-I116</f>
        <v>15000</v>
      </c>
    </row>
    <row r="118" spans="1:9" x14ac:dyDescent="0.15">
      <c r="F118" s="38"/>
    </row>
    <row r="119" spans="1:9" x14ac:dyDescent="0.15">
      <c r="A119" s="2">
        <v>4</v>
      </c>
      <c r="B119" s="2" t="s">
        <v>330</v>
      </c>
      <c r="F119" s="38"/>
    </row>
    <row r="120" spans="1:9" x14ac:dyDescent="0.15">
      <c r="B120" s="38" t="s">
        <v>168</v>
      </c>
      <c r="C120" s="2" t="s">
        <v>239</v>
      </c>
      <c r="E120" s="2">
        <f>I120+I121</f>
        <v>9300.0000000000073</v>
      </c>
      <c r="F120" s="38" t="s">
        <v>169</v>
      </c>
      <c r="G120" s="2" t="s">
        <v>30</v>
      </c>
      <c r="I120" s="2">
        <f>E100</f>
        <v>3300.0000000000073</v>
      </c>
    </row>
    <row r="121" spans="1:9" x14ac:dyDescent="0.15">
      <c r="F121" s="38"/>
      <c r="G121" s="2" t="s">
        <v>331</v>
      </c>
      <c r="I121" s="2">
        <f>E101</f>
        <v>6000.0000000000009</v>
      </c>
    </row>
    <row r="122" spans="1:9" x14ac:dyDescent="0.15">
      <c r="F122" s="38"/>
    </row>
    <row r="123" spans="1:9" x14ac:dyDescent="0.15">
      <c r="A123" s="2">
        <v>5</v>
      </c>
      <c r="B123" s="2" t="s">
        <v>332</v>
      </c>
      <c r="F123" s="38"/>
    </row>
    <row r="124" spans="1:9" x14ac:dyDescent="0.15">
      <c r="B124" s="38" t="s">
        <v>168</v>
      </c>
      <c r="C124" s="2" t="str">
        <f>G114</f>
        <v>현금</v>
      </c>
      <c r="E124" s="2">
        <f>C22</f>
        <v>150000</v>
      </c>
      <c r="F124" s="38" t="s">
        <v>169</v>
      </c>
      <c r="G124" s="2" t="s">
        <v>239</v>
      </c>
      <c r="I124" s="2">
        <f>-G69</f>
        <v>118100</v>
      </c>
    </row>
    <row r="125" spans="1:9" x14ac:dyDescent="0.15">
      <c r="C125" s="2" t="s">
        <v>331</v>
      </c>
      <c r="E125" s="2">
        <f>-E69</f>
        <v>2000.0000000000002</v>
      </c>
      <c r="F125" s="38"/>
      <c r="G125" s="2" t="s">
        <v>333</v>
      </c>
      <c r="I125" s="2">
        <f>E124+E125-I124</f>
        <v>33900</v>
      </c>
    </row>
    <row r="126" spans="1:9" x14ac:dyDescent="0.15">
      <c r="F126" s="38"/>
    </row>
    <row r="127" spans="1:9" x14ac:dyDescent="0.15">
      <c r="A127" s="2">
        <v>6</v>
      </c>
      <c r="B127" s="2" t="s">
        <v>334</v>
      </c>
      <c r="F127" s="38"/>
    </row>
    <row r="128" spans="1:9" x14ac:dyDescent="0.15">
      <c r="B128" s="38" t="s">
        <v>168</v>
      </c>
      <c r="C128" s="2" t="s">
        <v>331</v>
      </c>
      <c r="E128" s="2">
        <f>D81*2/3</f>
        <v>4000.0000000000005</v>
      </c>
      <c r="F128" s="38" t="s">
        <v>169</v>
      </c>
      <c r="G128" s="2" t="s">
        <v>30</v>
      </c>
      <c r="I128" s="2">
        <f>F100</f>
        <v>200.00000000000364</v>
      </c>
    </row>
    <row r="129" spans="1:9" x14ac:dyDescent="0.15">
      <c r="F129" s="38"/>
      <c r="G129" s="2" t="s">
        <v>239</v>
      </c>
      <c r="I129" s="2">
        <f>E128-I128</f>
        <v>3799.9999999999968</v>
      </c>
    </row>
    <row r="130" spans="1:9" x14ac:dyDescent="0.15">
      <c r="F130" s="38"/>
    </row>
    <row r="131" spans="1:9" x14ac:dyDescent="0.15">
      <c r="A131" s="2">
        <v>7</v>
      </c>
      <c r="B131" s="2" t="s">
        <v>335</v>
      </c>
      <c r="F131" s="38"/>
    </row>
    <row r="132" spans="1:9" x14ac:dyDescent="0.15">
      <c r="B132" s="38" t="s">
        <v>168</v>
      </c>
      <c r="C132" s="2" t="s">
        <v>23</v>
      </c>
      <c r="E132" s="2">
        <f>D22</f>
        <v>140000</v>
      </c>
      <c r="F132" s="38" t="s">
        <v>169</v>
      </c>
      <c r="G132" s="2" t="s">
        <v>239</v>
      </c>
      <c r="I132" s="2">
        <f>J83</f>
        <v>232400</v>
      </c>
    </row>
    <row r="133" spans="1:9" x14ac:dyDescent="0.15">
      <c r="C133" s="2" t="str">
        <f>C111</f>
        <v>매도가능증권</v>
      </c>
      <c r="E133" s="2">
        <f>J83/2</f>
        <v>116200</v>
      </c>
      <c r="F133" s="38"/>
      <c r="G133" s="2" t="s">
        <v>336</v>
      </c>
      <c r="I133" s="2">
        <f>E132+E133-I132</f>
        <v>23800</v>
      </c>
    </row>
    <row r="134" spans="1:9" x14ac:dyDescent="0.15">
      <c r="F134" s="38"/>
    </row>
    <row r="135" spans="1:9" x14ac:dyDescent="0.15">
      <c r="A135" s="2">
        <v>8</v>
      </c>
      <c r="B135" s="2" t="s">
        <v>337</v>
      </c>
      <c r="F135" s="38"/>
    </row>
    <row r="136" spans="1:9" x14ac:dyDescent="0.15">
      <c r="B136" s="38" t="s">
        <v>168</v>
      </c>
      <c r="C136" s="2" t="s">
        <v>319</v>
      </c>
      <c r="E136" s="2">
        <f>G96</f>
        <v>13800</v>
      </c>
      <c r="F136" s="38" t="s">
        <v>169</v>
      </c>
      <c r="G136" s="2" t="s">
        <v>338</v>
      </c>
      <c r="I136" s="2">
        <f>E136</f>
        <v>13800</v>
      </c>
    </row>
  </sheetData>
  <mergeCells count="11">
    <mergeCell ref="B67:C67"/>
    <mergeCell ref="B68:C68"/>
    <mergeCell ref="B69:C69"/>
    <mergeCell ref="B70:C70"/>
    <mergeCell ref="E79:G79"/>
    <mergeCell ref="B62:C62"/>
    <mergeCell ref="B54:C54"/>
    <mergeCell ref="B55:C55"/>
    <mergeCell ref="B56:C56"/>
    <mergeCell ref="B60:C60"/>
    <mergeCell ref="B61:C61"/>
  </mergeCells>
  <phoneticPr fontId="2" type="noConversion"/>
  <pageMargins left="0.7" right="0.7" top="0.75" bottom="0.75" header="0.3" footer="0.3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47"/>
  <sheetViews>
    <sheetView view="pageBreakPreview" zoomScale="98" zoomScaleNormal="100" zoomScaleSheetLayoutView="98" workbookViewId="0">
      <selection activeCell="C35" sqref="C35"/>
    </sheetView>
  </sheetViews>
  <sheetFormatPr defaultColWidth="8.88671875" defaultRowHeight="13.5" x14ac:dyDescent="0.15"/>
  <cols>
    <col min="1" max="1" width="3.88671875" style="2" customWidth="1"/>
    <col min="2" max="13" width="11" style="2" customWidth="1"/>
    <col min="14" max="16384" width="8.88671875" style="2"/>
  </cols>
  <sheetData>
    <row r="1" spans="1:5" x14ac:dyDescent="0.15">
      <c r="A1" s="1" t="s">
        <v>31</v>
      </c>
    </row>
    <row r="2" spans="1:5" x14ac:dyDescent="0.15">
      <c r="A2" s="1"/>
    </row>
    <row r="3" spans="1:5" x14ac:dyDescent="0.15">
      <c r="A3" s="2">
        <v>1</v>
      </c>
      <c r="B3" s="2" t="s">
        <v>147</v>
      </c>
    </row>
    <row r="4" spans="1:5" x14ac:dyDescent="0.15">
      <c r="B4" s="2" t="s">
        <v>224</v>
      </c>
    </row>
    <row r="5" spans="1:5" x14ac:dyDescent="0.15">
      <c r="B5" s="2" t="s">
        <v>34</v>
      </c>
      <c r="E5" s="2">
        <f>20000*E7</f>
        <v>5000</v>
      </c>
    </row>
    <row r="6" spans="1:5" x14ac:dyDescent="0.15">
      <c r="B6" s="2" t="s">
        <v>32</v>
      </c>
      <c r="E6" s="2">
        <v>50000</v>
      </c>
    </row>
    <row r="7" spans="1:5" x14ac:dyDescent="0.15">
      <c r="B7" s="2" t="s">
        <v>141</v>
      </c>
      <c r="E7" s="3">
        <v>0.25</v>
      </c>
    </row>
    <row r="8" spans="1:5" x14ac:dyDescent="0.15">
      <c r="B8" s="2" t="s">
        <v>261</v>
      </c>
    </row>
    <row r="10" spans="1:5" x14ac:dyDescent="0.15">
      <c r="A10" s="2">
        <v>2</v>
      </c>
      <c r="B10" s="2" t="s">
        <v>170</v>
      </c>
    </row>
    <row r="11" spans="1:5" x14ac:dyDescent="0.15">
      <c r="B11" s="2" t="s">
        <v>253</v>
      </c>
    </row>
    <row r="12" spans="1:5" x14ac:dyDescent="0.15">
      <c r="B12" s="2" t="s">
        <v>254</v>
      </c>
      <c r="E12" s="4">
        <v>5000</v>
      </c>
    </row>
    <row r="13" spans="1:5" x14ac:dyDescent="0.15">
      <c r="B13" s="2" t="s">
        <v>41</v>
      </c>
      <c r="E13" s="2">
        <v>20</v>
      </c>
    </row>
    <row r="14" spans="1:5" x14ac:dyDescent="0.15">
      <c r="B14" s="2" t="s">
        <v>48</v>
      </c>
      <c r="E14" s="2">
        <v>110000</v>
      </c>
    </row>
    <row r="15" spans="1:5" x14ac:dyDescent="0.15">
      <c r="B15" s="2" t="s">
        <v>232</v>
      </c>
    </row>
    <row r="18" spans="1:7" x14ac:dyDescent="0.15">
      <c r="A18" s="2" t="s">
        <v>207</v>
      </c>
    </row>
    <row r="19" spans="1:7" x14ac:dyDescent="0.15">
      <c r="B19" s="5"/>
      <c r="C19" s="6" t="s">
        <v>35</v>
      </c>
      <c r="D19" s="6" t="s">
        <v>36</v>
      </c>
      <c r="E19" s="6" t="s">
        <v>37</v>
      </c>
    </row>
    <row r="20" spans="1:7" x14ac:dyDescent="0.15">
      <c r="B20" s="5" t="s">
        <v>40</v>
      </c>
      <c r="C20" s="5">
        <v>5000</v>
      </c>
      <c r="D20" s="5">
        <f>E12*E7</f>
        <v>1250</v>
      </c>
      <c r="E20" s="7">
        <v>0</v>
      </c>
    </row>
    <row r="23" spans="1:7" x14ac:dyDescent="0.15">
      <c r="A23" s="2" t="s">
        <v>107</v>
      </c>
      <c r="B23" s="2" t="s">
        <v>47</v>
      </c>
    </row>
    <row r="25" spans="1:7" x14ac:dyDescent="0.15">
      <c r="A25" s="2">
        <v>1</v>
      </c>
      <c r="B25" s="2" t="s">
        <v>208</v>
      </c>
    </row>
    <row r="26" spans="1:7" x14ac:dyDescent="0.15">
      <c r="B26" s="2" t="s">
        <v>209</v>
      </c>
      <c r="E26" s="2">
        <f>E14</f>
        <v>110000</v>
      </c>
    </row>
    <row r="27" spans="1:7" x14ac:dyDescent="0.15">
      <c r="B27" s="2" t="s">
        <v>257</v>
      </c>
      <c r="E27" s="8">
        <f>E12*E13</f>
        <v>100000</v>
      </c>
    </row>
    <row r="28" spans="1:7" x14ac:dyDescent="0.15">
      <c r="B28" s="2" t="s">
        <v>210</v>
      </c>
      <c r="E28" s="2">
        <f>E26+E12*E13</f>
        <v>210000</v>
      </c>
    </row>
    <row r="30" spans="1:7" x14ac:dyDescent="0.15">
      <c r="A30" s="2">
        <v>2</v>
      </c>
      <c r="B30" s="2" t="s">
        <v>38</v>
      </c>
    </row>
    <row r="31" spans="1:7" x14ac:dyDescent="0.15">
      <c r="B31" s="8"/>
      <c r="C31" s="8"/>
      <c r="D31" s="8"/>
      <c r="E31" s="9" t="s">
        <v>35</v>
      </c>
      <c r="F31" s="9" t="s">
        <v>36</v>
      </c>
      <c r="G31" s="9" t="s">
        <v>37</v>
      </c>
    </row>
    <row r="32" spans="1:7" x14ac:dyDescent="0.15">
      <c r="B32" s="2" t="s">
        <v>33</v>
      </c>
      <c r="E32" s="10">
        <f>C20</f>
        <v>5000</v>
      </c>
      <c r="F32" s="10">
        <f>D20</f>
        <v>1250</v>
      </c>
      <c r="G32" s="11">
        <v>0</v>
      </c>
    </row>
    <row r="33" spans="1:7" x14ac:dyDescent="0.15">
      <c r="B33" s="2" t="s">
        <v>42</v>
      </c>
      <c r="E33" s="10">
        <f>$E$5+E32</f>
        <v>10000</v>
      </c>
      <c r="F33" s="10">
        <f>$E$5+F32</f>
        <v>6250</v>
      </c>
      <c r="G33" s="10">
        <f>$E$5+G32</f>
        <v>5000</v>
      </c>
    </row>
    <row r="34" spans="1:7" x14ac:dyDescent="0.15">
      <c r="B34" s="2" t="s">
        <v>43</v>
      </c>
      <c r="E34" s="12">
        <f>E5/E7+C20</f>
        <v>25000</v>
      </c>
      <c r="F34" s="12">
        <f>E34</f>
        <v>25000</v>
      </c>
      <c r="G34" s="12">
        <f>F34</f>
        <v>25000</v>
      </c>
    </row>
    <row r="35" spans="1:7" x14ac:dyDescent="0.15">
      <c r="B35" s="2" t="s">
        <v>44</v>
      </c>
      <c r="E35" s="3">
        <f>E33/E34</f>
        <v>0.4</v>
      </c>
      <c r="F35" s="3">
        <f>F33/F34</f>
        <v>0.25</v>
      </c>
      <c r="G35" s="3">
        <f>G33/G34</f>
        <v>0.2</v>
      </c>
    </row>
    <row r="36" spans="1:7" x14ac:dyDescent="0.15">
      <c r="E36" s="3"/>
      <c r="F36" s="3"/>
      <c r="G36" s="3"/>
    </row>
    <row r="37" spans="1:7" x14ac:dyDescent="0.15">
      <c r="B37" s="13" t="s">
        <v>259</v>
      </c>
      <c r="C37" s="13"/>
      <c r="D37" s="13"/>
      <c r="E37" s="4">
        <f>$E$28*E35</f>
        <v>84000</v>
      </c>
      <c r="F37" s="4">
        <f>$E$28*F35</f>
        <v>52500</v>
      </c>
      <c r="G37" s="4">
        <f>$E$28*G35</f>
        <v>42000</v>
      </c>
    </row>
    <row r="38" spans="1:7" x14ac:dyDescent="0.15">
      <c r="B38" s="13" t="s">
        <v>260</v>
      </c>
      <c r="C38" s="13"/>
      <c r="D38" s="13"/>
      <c r="E38" s="14">
        <f>$E$14*$E$7</f>
        <v>27500</v>
      </c>
      <c r="F38" s="14">
        <f>$E$14*$E$7</f>
        <v>27500</v>
      </c>
      <c r="G38" s="14">
        <f>$E$14*$E$7</f>
        <v>27500</v>
      </c>
    </row>
    <row r="39" spans="1:7" x14ac:dyDescent="0.15">
      <c r="B39" s="2" t="s">
        <v>211</v>
      </c>
      <c r="E39" s="15">
        <f>E37-E38</f>
        <v>56500</v>
      </c>
      <c r="F39" s="15">
        <f>F37-F38</f>
        <v>25000</v>
      </c>
      <c r="G39" s="15">
        <f>G37-G38</f>
        <v>14500</v>
      </c>
    </row>
    <row r="40" spans="1:7" x14ac:dyDescent="0.15">
      <c r="B40" s="2" t="s">
        <v>45</v>
      </c>
      <c r="E40" s="16">
        <f>-$E$13*E32</f>
        <v>-100000</v>
      </c>
      <c r="F40" s="16">
        <f>-$E$13*F32</f>
        <v>-25000</v>
      </c>
      <c r="G40" s="17">
        <f>$E$13*G32</f>
        <v>0</v>
      </c>
    </row>
    <row r="41" spans="1:7" x14ac:dyDescent="0.15">
      <c r="B41" s="2" t="s">
        <v>219</v>
      </c>
      <c r="E41" s="18">
        <f>SUM(E39:E40)</f>
        <v>-43500</v>
      </c>
      <c r="F41" s="4">
        <f>SUM(F39:F40)</f>
        <v>0</v>
      </c>
      <c r="G41" s="18">
        <f>SUM(G39:G40)</f>
        <v>14500</v>
      </c>
    </row>
    <row r="42" spans="1:7" x14ac:dyDescent="0.15">
      <c r="C42" s="18"/>
      <c r="D42" s="4"/>
      <c r="E42" s="18"/>
    </row>
    <row r="43" spans="1:7" x14ac:dyDescent="0.15">
      <c r="A43" s="2">
        <v>3</v>
      </c>
      <c r="B43" s="2" t="s">
        <v>46</v>
      </c>
      <c r="C43" s="18"/>
      <c r="D43" s="4"/>
      <c r="E43" s="18"/>
    </row>
    <row r="44" spans="1:7" x14ac:dyDescent="0.15">
      <c r="B44" s="2" t="s">
        <v>245</v>
      </c>
      <c r="C44" s="18"/>
      <c r="D44" s="4"/>
      <c r="E44" s="18"/>
    </row>
    <row r="45" spans="1:7" x14ac:dyDescent="0.15">
      <c r="B45" s="2" t="s">
        <v>229</v>
      </c>
      <c r="C45" s="18"/>
      <c r="D45" s="4"/>
      <c r="E45" s="18"/>
    </row>
    <row r="46" spans="1:7" x14ac:dyDescent="0.15">
      <c r="B46" s="2" t="s">
        <v>246</v>
      </c>
      <c r="C46" s="18"/>
      <c r="D46" s="4"/>
      <c r="E46" s="18"/>
    </row>
    <row r="47" spans="1:7" x14ac:dyDescent="0.15">
      <c r="C47" s="18"/>
      <c r="D47" s="4"/>
      <c r="E47" s="18"/>
    </row>
  </sheetData>
  <phoneticPr fontId="2" type="noConversion"/>
  <pageMargins left="0.75" right="0.75" top="0.39" bottom="0.43" header="0.32" footer="0.3"/>
  <pageSetup paperSize="9" scale="90" orientation="landscape" r:id="rId1"/>
  <headerFooter alignWithMargins="0"/>
  <rowBreaks count="1" manualBreakCount="1">
    <brk id="22" max="8" man="1"/>
  </rowBreaks>
  <ignoredErrors>
    <ignoredError sqref="G40 E40:F40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120"/>
  <sheetViews>
    <sheetView view="pageBreakPreview" topLeftCell="A97" zoomScale="89" zoomScaleNormal="100" zoomScaleSheetLayoutView="89" workbookViewId="0">
      <selection activeCell="I82" sqref="I82"/>
    </sheetView>
  </sheetViews>
  <sheetFormatPr defaultColWidth="8.88671875" defaultRowHeight="13.5" x14ac:dyDescent="0.15"/>
  <cols>
    <col min="1" max="1" width="4.109375" style="20" customWidth="1"/>
    <col min="2" max="12" width="10.44140625" style="20" customWidth="1"/>
    <col min="13" max="16384" width="8.88671875" style="20"/>
  </cols>
  <sheetData>
    <row r="1" spans="1:17" x14ac:dyDescent="0.15">
      <c r="A1" s="19" t="s">
        <v>218</v>
      </c>
      <c r="P1" s="21" t="s">
        <v>258</v>
      </c>
      <c r="Q1" s="21">
        <v>10</v>
      </c>
    </row>
    <row r="2" spans="1:17" x14ac:dyDescent="0.15">
      <c r="A2" s="19"/>
      <c r="P2" s="21" t="s">
        <v>139</v>
      </c>
      <c r="Q2" s="41">
        <v>0.3</v>
      </c>
    </row>
    <row r="3" spans="1:17" x14ac:dyDescent="0.15">
      <c r="A3" s="19"/>
    </row>
    <row r="4" spans="1:17" x14ac:dyDescent="0.15">
      <c r="A4" s="20">
        <v>1</v>
      </c>
      <c r="B4" s="20" t="s">
        <v>147</v>
      </c>
    </row>
    <row r="5" spans="1:17" x14ac:dyDescent="0.15">
      <c r="B5" s="20" t="s">
        <v>227</v>
      </c>
    </row>
    <row r="6" spans="1:17" x14ac:dyDescent="0.15">
      <c r="B6" s="20" t="s">
        <v>57</v>
      </c>
      <c r="E6" s="22">
        <v>0.4</v>
      </c>
    </row>
    <row r="7" spans="1:17" x14ac:dyDescent="0.15">
      <c r="B7" s="20" t="s">
        <v>108</v>
      </c>
      <c r="E7" s="20">
        <v>100000</v>
      </c>
    </row>
    <row r="8" spans="1:17" s="2" customFormat="1" x14ac:dyDescent="0.15">
      <c r="B8" s="23" t="s">
        <v>235</v>
      </c>
    </row>
    <row r="9" spans="1:17" x14ac:dyDescent="0.15">
      <c r="B9" s="20" t="s">
        <v>241</v>
      </c>
      <c r="E9" s="22"/>
    </row>
    <row r="10" spans="1:17" x14ac:dyDescent="0.15">
      <c r="B10" s="36" t="s">
        <v>109</v>
      </c>
      <c r="C10" s="36" t="s">
        <v>110</v>
      </c>
      <c r="D10" s="36" t="s">
        <v>111</v>
      </c>
      <c r="E10" s="36" t="s">
        <v>112</v>
      </c>
      <c r="F10" s="36" t="s">
        <v>114</v>
      </c>
    </row>
    <row r="11" spans="1:17" x14ac:dyDescent="0.15">
      <c r="B11" s="42" t="s">
        <v>58</v>
      </c>
      <c r="C11" s="43">
        <v>50000</v>
      </c>
      <c r="D11" s="43">
        <v>30000</v>
      </c>
      <c r="E11" s="43">
        <f>C11-D11</f>
        <v>20000</v>
      </c>
      <c r="F11" s="43">
        <v>5</v>
      </c>
    </row>
    <row r="13" spans="1:17" x14ac:dyDescent="0.15">
      <c r="A13" s="20">
        <v>2</v>
      </c>
      <c r="B13" s="20" t="s">
        <v>60</v>
      </c>
    </row>
    <row r="14" spans="1:17" x14ac:dyDescent="0.15">
      <c r="B14" s="36"/>
      <c r="C14" s="36" t="s">
        <v>115</v>
      </c>
      <c r="D14" s="36" t="s">
        <v>116</v>
      </c>
      <c r="E14" s="36" t="s">
        <v>117</v>
      </c>
      <c r="F14" s="36" t="s">
        <v>59</v>
      </c>
      <c r="G14" s="36" t="s">
        <v>118</v>
      </c>
      <c r="H14" s="82" t="s">
        <v>113</v>
      </c>
      <c r="I14" s="82"/>
    </row>
    <row r="15" spans="1:17" x14ac:dyDescent="0.15">
      <c r="B15" s="42" t="s">
        <v>183</v>
      </c>
      <c r="C15" s="36" t="s">
        <v>25</v>
      </c>
      <c r="D15" s="36" t="s">
        <v>24</v>
      </c>
      <c r="E15" s="31">
        <v>20000</v>
      </c>
      <c r="F15" s="31">
        <v>16000</v>
      </c>
      <c r="G15" s="31">
        <v>5000</v>
      </c>
      <c r="H15" s="82" t="s">
        <v>119</v>
      </c>
      <c r="I15" s="82"/>
    </row>
    <row r="16" spans="1:17" x14ac:dyDescent="0.15">
      <c r="B16" s="42" t="s">
        <v>184</v>
      </c>
      <c r="C16" s="36" t="s">
        <v>24</v>
      </c>
      <c r="D16" s="36" t="s">
        <v>25</v>
      </c>
      <c r="E16" s="31">
        <v>30000</v>
      </c>
      <c r="F16" s="31">
        <v>21000</v>
      </c>
      <c r="G16" s="31">
        <v>10000</v>
      </c>
      <c r="H16" s="82" t="s">
        <v>120</v>
      </c>
      <c r="I16" s="82"/>
    </row>
    <row r="18" spans="1:6" x14ac:dyDescent="0.15">
      <c r="A18" s="20">
        <v>3</v>
      </c>
      <c r="B18" s="20" t="s">
        <v>177</v>
      </c>
      <c r="E18" s="24"/>
    </row>
    <row r="19" spans="1:6" x14ac:dyDescent="0.15">
      <c r="B19" s="31"/>
      <c r="C19" s="36" t="s">
        <v>123</v>
      </c>
      <c r="D19" s="36" t="s">
        <v>124</v>
      </c>
      <c r="E19" s="24"/>
    </row>
    <row r="20" spans="1:6" x14ac:dyDescent="0.15">
      <c r="B20" s="42" t="s">
        <v>190</v>
      </c>
      <c r="C20" s="31">
        <v>5000</v>
      </c>
      <c r="D20" s="31">
        <v>6000</v>
      </c>
      <c r="E20" s="24"/>
    </row>
    <row r="21" spans="1:6" x14ac:dyDescent="0.15">
      <c r="B21" s="44"/>
      <c r="C21" s="26"/>
      <c r="D21" s="26"/>
      <c r="E21" s="24"/>
    </row>
    <row r="22" spans="1:6" x14ac:dyDescent="0.15">
      <c r="A22" s="20">
        <v>4</v>
      </c>
      <c r="B22" s="45" t="s">
        <v>178</v>
      </c>
      <c r="C22" s="26"/>
      <c r="D22" s="26"/>
      <c r="E22" s="24"/>
    </row>
    <row r="23" spans="1:6" x14ac:dyDescent="0.15">
      <c r="B23" s="20" t="s">
        <v>228</v>
      </c>
      <c r="E23" s="24"/>
    </row>
    <row r="24" spans="1:6" x14ac:dyDescent="0.15">
      <c r="E24" s="24"/>
    </row>
    <row r="25" spans="1:6" x14ac:dyDescent="0.15">
      <c r="A25" s="20">
        <v>5</v>
      </c>
      <c r="B25" s="20" t="s">
        <v>49</v>
      </c>
    </row>
    <row r="26" spans="1:6" x14ac:dyDescent="0.15">
      <c r="D26" s="25" t="s">
        <v>77</v>
      </c>
      <c r="E26" s="25" t="s">
        <v>78</v>
      </c>
      <c r="F26" s="25" t="s">
        <v>79</v>
      </c>
    </row>
    <row r="28" spans="1:6" x14ac:dyDescent="0.15">
      <c r="B28" s="20" t="s">
        <v>186</v>
      </c>
      <c r="D28" s="20">
        <v>100000</v>
      </c>
      <c r="E28" s="20">
        <f>D28</f>
        <v>100000</v>
      </c>
      <c r="F28" s="20">
        <f>E28</f>
        <v>100000</v>
      </c>
    </row>
    <row r="29" spans="1:6" x14ac:dyDescent="0.15">
      <c r="B29" s="20" t="s">
        <v>61</v>
      </c>
      <c r="D29" s="27">
        <v>100000</v>
      </c>
      <c r="E29" s="27">
        <f>D29+E32-C20</f>
        <v>115000</v>
      </c>
      <c r="F29" s="27">
        <f>E29+F32-D20</f>
        <v>124000</v>
      </c>
    </row>
    <row r="30" spans="1:6" x14ac:dyDescent="0.15">
      <c r="B30" s="20" t="s">
        <v>187</v>
      </c>
      <c r="D30" s="20">
        <f>SUM(D28:D29)</f>
        <v>200000</v>
      </c>
      <c r="E30" s="20">
        <f>SUM(E28:E29)</f>
        <v>215000</v>
      </c>
      <c r="F30" s="20">
        <f>SUM(F28:F29)</f>
        <v>224000</v>
      </c>
    </row>
    <row r="32" spans="1:6" x14ac:dyDescent="0.15">
      <c r="B32" s="20" t="s">
        <v>188</v>
      </c>
      <c r="E32" s="20">
        <v>20000</v>
      </c>
      <c r="F32" s="20">
        <v>15000</v>
      </c>
    </row>
    <row r="34" spans="1:12" ht="33" customHeight="1" x14ac:dyDescent="0.15">
      <c r="A34" s="86" t="s">
        <v>256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</row>
    <row r="36" spans="1:12" x14ac:dyDescent="0.15">
      <c r="A36" s="20" t="s">
        <v>185</v>
      </c>
      <c r="B36" s="20" t="s">
        <v>103</v>
      </c>
    </row>
    <row r="38" spans="1:12" x14ac:dyDescent="0.15">
      <c r="A38" s="20" t="s">
        <v>62</v>
      </c>
      <c r="B38" s="20" t="s">
        <v>21</v>
      </c>
    </row>
    <row r="40" spans="1:12" x14ac:dyDescent="0.15">
      <c r="A40" s="20">
        <v>1</v>
      </c>
      <c r="B40" s="20" t="s">
        <v>194</v>
      </c>
    </row>
    <row r="41" spans="1:12" x14ac:dyDescent="0.15">
      <c r="B41" s="20" t="s">
        <v>121</v>
      </c>
      <c r="E41" s="20">
        <f>E7</f>
        <v>100000</v>
      </c>
    </row>
    <row r="42" spans="1:12" x14ac:dyDescent="0.15">
      <c r="B42" s="20" t="s">
        <v>63</v>
      </c>
      <c r="E42" s="20">
        <f>D30*E6</f>
        <v>80000</v>
      </c>
    </row>
    <row r="43" spans="1:12" x14ac:dyDescent="0.15">
      <c r="B43" s="20" t="s">
        <v>195</v>
      </c>
      <c r="E43" s="20">
        <f>E11*E6</f>
        <v>8000</v>
      </c>
    </row>
    <row r="44" spans="1:12" x14ac:dyDescent="0.15">
      <c r="B44" s="20" t="s">
        <v>122</v>
      </c>
      <c r="E44" s="27">
        <f>-Q2*E43</f>
        <v>-2400</v>
      </c>
    </row>
    <row r="45" spans="1:12" x14ac:dyDescent="0.15">
      <c r="B45" s="20" t="s">
        <v>140</v>
      </c>
      <c r="E45" s="20">
        <f>E41-SUM(E42:E44)</f>
        <v>14400</v>
      </c>
    </row>
    <row r="47" spans="1:12" x14ac:dyDescent="0.15">
      <c r="A47" s="20">
        <v>2</v>
      </c>
      <c r="B47" s="20" t="s">
        <v>198</v>
      </c>
    </row>
    <row r="48" spans="1:12" x14ac:dyDescent="0.15">
      <c r="B48" s="36"/>
      <c r="C48" s="36" t="s">
        <v>181</v>
      </c>
      <c r="D48" s="36" t="s">
        <v>125</v>
      </c>
      <c r="E48" s="36" t="s">
        <v>126</v>
      </c>
      <c r="F48" s="36" t="s">
        <v>127</v>
      </c>
    </row>
    <row r="49" spans="1:7" x14ac:dyDescent="0.15">
      <c r="B49" s="31" t="s">
        <v>247</v>
      </c>
      <c r="C49" s="31">
        <f>E43</f>
        <v>8000</v>
      </c>
      <c r="D49" s="31">
        <f>C49+D50</f>
        <v>6400</v>
      </c>
      <c r="E49" s="31">
        <f>D49+E50</f>
        <v>4800</v>
      </c>
      <c r="F49" s="31">
        <f>E49+F50</f>
        <v>3200</v>
      </c>
    </row>
    <row r="50" spans="1:7" x14ac:dyDescent="0.15">
      <c r="B50" s="31" t="s">
        <v>128</v>
      </c>
      <c r="C50" s="32">
        <v>0</v>
      </c>
      <c r="D50" s="31">
        <f>-$C$49/$F$11</f>
        <v>-1600</v>
      </c>
      <c r="E50" s="31">
        <f>-$C$49/$F$11</f>
        <v>-1600</v>
      </c>
      <c r="F50" s="31">
        <f>-$C$49/$F$11</f>
        <v>-1600</v>
      </c>
    </row>
    <row r="51" spans="1:7" x14ac:dyDescent="0.15">
      <c r="B51" s="31" t="s">
        <v>248</v>
      </c>
      <c r="C51" s="31">
        <f>E44</f>
        <v>-2400</v>
      </c>
      <c r="D51" s="31">
        <f>C51+D52</f>
        <v>-1920</v>
      </c>
      <c r="E51" s="31">
        <f>D51+E52</f>
        <v>-1440</v>
      </c>
      <c r="F51" s="31">
        <f>E51+F52</f>
        <v>-960</v>
      </c>
    </row>
    <row r="52" spans="1:7" x14ac:dyDescent="0.15">
      <c r="B52" s="31" t="s">
        <v>130</v>
      </c>
      <c r="C52" s="32">
        <v>0</v>
      </c>
      <c r="D52" s="31">
        <f>-$C$51/$F$11</f>
        <v>480</v>
      </c>
      <c r="E52" s="31">
        <f>-$C$51/$F$11</f>
        <v>480</v>
      </c>
      <c r="F52" s="31">
        <f>-$C$51/$F$11</f>
        <v>480</v>
      </c>
    </row>
    <row r="54" spans="1:7" x14ac:dyDescent="0.15">
      <c r="A54" s="2">
        <v>3</v>
      </c>
      <c r="B54" s="2" t="s">
        <v>234</v>
      </c>
      <c r="C54" s="2"/>
      <c r="D54" s="2"/>
      <c r="E54" s="2"/>
      <c r="F54" s="2"/>
    </row>
    <row r="55" spans="1:7" x14ac:dyDescent="0.15">
      <c r="A55" s="2"/>
      <c r="B55" s="5"/>
      <c r="C55" s="6" t="s">
        <v>237</v>
      </c>
      <c r="D55" s="6" t="s">
        <v>166</v>
      </c>
      <c r="E55" s="6" t="s">
        <v>14</v>
      </c>
      <c r="F55" s="6" t="s">
        <v>236</v>
      </c>
    </row>
    <row r="56" spans="1:7" x14ac:dyDescent="0.15">
      <c r="A56" s="2"/>
      <c r="B56" s="5" t="s">
        <v>249</v>
      </c>
      <c r="C56" s="5">
        <f>E45</f>
        <v>14400</v>
      </c>
      <c r="D56" s="5">
        <f>C56+D57</f>
        <v>12960</v>
      </c>
      <c r="E56" s="5">
        <f>D56+E57</f>
        <v>11520</v>
      </c>
      <c r="F56" s="5">
        <f>E56+F57</f>
        <v>10080</v>
      </c>
    </row>
    <row r="57" spans="1:7" x14ac:dyDescent="0.15">
      <c r="A57" s="2"/>
      <c r="B57" s="5" t="s">
        <v>250</v>
      </c>
      <c r="C57" s="7">
        <v>0</v>
      </c>
      <c r="D57" s="5">
        <f>-$C$56/$Q$1</f>
        <v>-1440</v>
      </c>
      <c r="E57" s="5">
        <f>-$C$56/$Q$1</f>
        <v>-1440</v>
      </c>
      <c r="F57" s="5">
        <f>-$C$56/$Q$1</f>
        <v>-1440</v>
      </c>
    </row>
    <row r="58" spans="1:7" x14ac:dyDescent="0.15">
      <c r="A58" s="2"/>
      <c r="B58" s="29"/>
      <c r="C58" s="40"/>
      <c r="D58" s="29"/>
      <c r="E58" s="29"/>
      <c r="F58" s="29"/>
    </row>
    <row r="59" spans="1:7" x14ac:dyDescent="0.15">
      <c r="A59" s="20">
        <v>4</v>
      </c>
      <c r="B59" s="20" t="s">
        <v>131</v>
      </c>
    </row>
    <row r="60" spans="1:7" x14ac:dyDescent="0.15">
      <c r="B60" s="36"/>
      <c r="C60" s="36" t="s">
        <v>118</v>
      </c>
      <c r="D60" s="36" t="s">
        <v>132</v>
      </c>
      <c r="E60" s="36" t="s">
        <v>138</v>
      </c>
      <c r="F60" s="36" t="s">
        <v>135</v>
      </c>
      <c r="G60" s="36" t="s">
        <v>139</v>
      </c>
    </row>
    <row r="61" spans="1:7" x14ac:dyDescent="0.15">
      <c r="B61" s="31" t="s">
        <v>133</v>
      </c>
      <c r="C61" s="31">
        <f>G15</f>
        <v>5000</v>
      </c>
      <c r="D61" s="46">
        <f>1-F15/E15</f>
        <v>0.19999999999999996</v>
      </c>
      <c r="E61" s="46">
        <f>E6</f>
        <v>0.4</v>
      </c>
      <c r="F61" s="31">
        <f>-C61*D61*E61</f>
        <v>-399.99999999999994</v>
      </c>
      <c r="G61" s="46">
        <f>Q2</f>
        <v>0.3</v>
      </c>
    </row>
    <row r="62" spans="1:7" x14ac:dyDescent="0.15">
      <c r="B62" s="31" t="s">
        <v>134</v>
      </c>
      <c r="C62" s="31">
        <f>G16</f>
        <v>10000</v>
      </c>
      <c r="D62" s="46">
        <f>1-F16/E16</f>
        <v>0.30000000000000004</v>
      </c>
      <c r="E62" s="46">
        <f>E61</f>
        <v>0.4</v>
      </c>
      <c r="F62" s="31">
        <f>-C62*D62*E62</f>
        <v>-1200.0000000000002</v>
      </c>
      <c r="G62" s="46">
        <f>G61</f>
        <v>0.3</v>
      </c>
    </row>
    <row r="63" spans="1:7" x14ac:dyDescent="0.15">
      <c r="B63" s="26"/>
      <c r="C63" s="26"/>
      <c r="D63" s="47"/>
      <c r="E63" s="47"/>
      <c r="F63" s="26"/>
      <c r="G63" s="47"/>
    </row>
    <row r="64" spans="1:7" x14ac:dyDescent="0.15">
      <c r="A64" s="20">
        <v>5</v>
      </c>
      <c r="B64" s="20" t="s">
        <v>191</v>
      </c>
    </row>
    <row r="65" spans="1:12" x14ac:dyDescent="0.15">
      <c r="B65" s="20" t="s">
        <v>199</v>
      </c>
    </row>
    <row r="66" spans="1:12" ht="29.25" customHeight="1" x14ac:dyDescent="0.15">
      <c r="B66" s="48"/>
      <c r="C66" s="48" t="s">
        <v>201</v>
      </c>
      <c r="D66" s="48" t="s">
        <v>220</v>
      </c>
      <c r="E66" s="48" t="s">
        <v>214</v>
      </c>
      <c r="F66" s="48" t="s">
        <v>233</v>
      </c>
      <c r="G66" s="48" t="s">
        <v>206</v>
      </c>
      <c r="H66" s="48" t="s">
        <v>1</v>
      </c>
      <c r="I66" s="48" t="s">
        <v>202</v>
      </c>
    </row>
    <row r="67" spans="1:12" x14ac:dyDescent="0.15">
      <c r="B67" s="31" t="s">
        <v>136</v>
      </c>
      <c r="C67" s="31">
        <f>G81</f>
        <v>8000</v>
      </c>
      <c r="D67" s="31">
        <f>D50+D52</f>
        <v>-1120</v>
      </c>
      <c r="E67" s="31">
        <f>F61*(1-G61)</f>
        <v>-279.99999999999994</v>
      </c>
      <c r="F67" s="31">
        <f>D57</f>
        <v>-1440</v>
      </c>
      <c r="G67" s="31">
        <f>SUM(C67:F67)</f>
        <v>5160</v>
      </c>
      <c r="H67" s="31">
        <f>-C20*E61</f>
        <v>-2000</v>
      </c>
      <c r="I67" s="31">
        <f>G67+H67</f>
        <v>3160</v>
      </c>
    </row>
    <row r="68" spans="1:12" x14ac:dyDescent="0.15">
      <c r="B68" s="31" t="s">
        <v>137</v>
      </c>
      <c r="C68" s="31">
        <f>G82</f>
        <v>6000</v>
      </c>
      <c r="D68" s="31">
        <f>E50+E52</f>
        <v>-1120</v>
      </c>
      <c r="E68" s="32">
        <f>-E67</f>
        <v>279.99999999999994</v>
      </c>
      <c r="F68" s="31">
        <f>E57</f>
        <v>-1440</v>
      </c>
      <c r="G68" s="31">
        <f>SUM(C68:F68)</f>
        <v>3720</v>
      </c>
      <c r="H68" s="31">
        <f>-D20*E62</f>
        <v>-2400</v>
      </c>
      <c r="I68" s="31">
        <f>G68+H68</f>
        <v>1320</v>
      </c>
    </row>
    <row r="69" spans="1:12" x14ac:dyDescent="0.15">
      <c r="B69" s="26" t="s">
        <v>252</v>
      </c>
      <c r="C69" s="26"/>
      <c r="D69" s="26"/>
      <c r="E69" s="37"/>
      <c r="F69" s="26"/>
      <c r="G69" s="26"/>
      <c r="H69" s="26"/>
    </row>
    <row r="70" spans="1:12" x14ac:dyDescent="0.15">
      <c r="B70" s="26"/>
      <c r="C70" s="26"/>
      <c r="D70" s="26"/>
      <c r="E70" s="37"/>
      <c r="F70" s="26"/>
      <c r="G70" s="26"/>
      <c r="H70" s="26"/>
      <c r="I70" s="47"/>
      <c r="J70" s="26"/>
      <c r="K70" s="26"/>
    </row>
    <row r="71" spans="1:12" x14ac:dyDescent="0.15">
      <c r="B71" s="26" t="s">
        <v>200</v>
      </c>
      <c r="C71" s="26"/>
      <c r="D71" s="26"/>
      <c r="E71" s="37"/>
      <c r="F71" s="26"/>
      <c r="G71" s="26"/>
      <c r="H71" s="26"/>
      <c r="I71" s="47"/>
      <c r="J71" s="26"/>
      <c r="K71" s="26"/>
    </row>
    <row r="72" spans="1:12" ht="27" x14ac:dyDescent="0.15">
      <c r="B72" s="48"/>
      <c r="C72" s="48" t="s">
        <v>203</v>
      </c>
      <c r="D72" s="48" t="s">
        <v>215</v>
      </c>
      <c r="E72" s="36" t="s">
        <v>139</v>
      </c>
      <c r="F72" s="49" t="s">
        <v>64</v>
      </c>
      <c r="G72" s="36" t="s">
        <v>65</v>
      </c>
      <c r="K72" s="26"/>
    </row>
    <row r="73" spans="1:12" x14ac:dyDescent="0.15">
      <c r="B73" s="31" t="s">
        <v>13</v>
      </c>
      <c r="C73" s="31">
        <f>I67</f>
        <v>3160</v>
      </c>
      <c r="D73" s="31">
        <f>C73</f>
        <v>3160</v>
      </c>
      <c r="E73" s="46">
        <f>G61</f>
        <v>0.3</v>
      </c>
      <c r="F73" s="31">
        <f>-D73*E73</f>
        <v>-948</v>
      </c>
      <c r="G73" s="31">
        <f>F73</f>
        <v>-948</v>
      </c>
      <c r="K73" s="26"/>
    </row>
    <row r="74" spans="1:12" x14ac:dyDescent="0.15">
      <c r="B74" s="31" t="s">
        <v>20</v>
      </c>
      <c r="C74" s="31">
        <f>I68</f>
        <v>1320</v>
      </c>
      <c r="D74" s="31">
        <f>C74+D73</f>
        <v>4480</v>
      </c>
      <c r="E74" s="46">
        <f>G62</f>
        <v>0.3</v>
      </c>
      <c r="F74" s="31">
        <f>-D74*E74</f>
        <v>-1344</v>
      </c>
      <c r="G74" s="31">
        <f>F74-F73</f>
        <v>-396</v>
      </c>
      <c r="K74" s="26"/>
    </row>
    <row r="75" spans="1:12" x14ac:dyDescent="0.15">
      <c r="B75" s="26"/>
      <c r="C75" s="26"/>
      <c r="D75" s="26"/>
      <c r="E75" s="37"/>
      <c r="F75" s="26"/>
      <c r="G75" s="26"/>
      <c r="H75" s="26"/>
      <c r="K75" s="26"/>
    </row>
    <row r="76" spans="1:12" x14ac:dyDescent="0.15">
      <c r="A76" s="20" t="s">
        <v>76</v>
      </c>
      <c r="B76" s="20" t="s">
        <v>216</v>
      </c>
      <c r="C76" s="26"/>
      <c r="D76" s="26"/>
      <c r="E76" s="26"/>
      <c r="F76" s="26"/>
      <c r="G76" s="26"/>
      <c r="H76" s="26"/>
      <c r="I76" s="37"/>
    </row>
    <row r="77" spans="1:12" x14ac:dyDescent="0.15">
      <c r="A77" s="20">
        <v>1</v>
      </c>
      <c r="B77" s="20" t="s">
        <v>5</v>
      </c>
    </row>
    <row r="78" spans="1:12" x14ac:dyDescent="0.15">
      <c r="D78" s="83" t="s">
        <v>243</v>
      </c>
      <c r="E78" s="83"/>
      <c r="F78" s="83"/>
      <c r="G78" s="83"/>
      <c r="H78" s="83"/>
      <c r="I78" s="83"/>
    </row>
    <row r="79" spans="1:12" ht="15" customHeight="1" x14ac:dyDescent="0.15">
      <c r="B79" s="81"/>
      <c r="C79" s="81" t="s">
        <v>66</v>
      </c>
      <c r="D79" s="79" t="s">
        <v>242</v>
      </c>
      <c r="E79" s="84" t="s">
        <v>87</v>
      </c>
      <c r="F79" s="85"/>
      <c r="G79" s="81" t="s">
        <v>67</v>
      </c>
      <c r="H79" s="88" t="s">
        <v>22</v>
      </c>
      <c r="I79" s="89"/>
      <c r="J79" s="79" t="s">
        <v>68</v>
      </c>
      <c r="K79" s="79" t="s">
        <v>69</v>
      </c>
      <c r="L79" s="79" t="s">
        <v>70</v>
      </c>
    </row>
    <row r="80" spans="1:12" x14ac:dyDescent="0.15">
      <c r="B80" s="80"/>
      <c r="C80" s="80"/>
      <c r="D80" s="80"/>
      <c r="E80" s="36" t="s">
        <v>88</v>
      </c>
      <c r="F80" s="36" t="s">
        <v>89</v>
      </c>
      <c r="G80" s="80"/>
      <c r="H80" s="36" t="s">
        <v>204</v>
      </c>
      <c r="I80" s="36" t="s">
        <v>205</v>
      </c>
      <c r="J80" s="80"/>
      <c r="K80" s="80"/>
      <c r="L80" s="80"/>
    </row>
    <row r="81" spans="1:22" x14ac:dyDescent="0.15">
      <c r="B81" s="31" t="s">
        <v>179</v>
      </c>
      <c r="C81" s="31">
        <f>E7</f>
        <v>100000</v>
      </c>
      <c r="D81" s="31">
        <f>D57</f>
        <v>-1440</v>
      </c>
      <c r="E81" s="31">
        <f>D50</f>
        <v>-1600</v>
      </c>
      <c r="F81" s="31">
        <f>D52</f>
        <v>480</v>
      </c>
      <c r="G81" s="31">
        <f>E32*E6</f>
        <v>8000</v>
      </c>
      <c r="H81" s="31">
        <f>F88-F87</f>
        <v>-399.99999999999994</v>
      </c>
      <c r="I81" s="32">
        <v>0</v>
      </c>
      <c r="J81" s="31">
        <f>-C20*E6</f>
        <v>-2000</v>
      </c>
      <c r="K81" s="32">
        <v>0</v>
      </c>
      <c r="L81" s="31">
        <f>SUM(C81:K81)</f>
        <v>103040</v>
      </c>
    </row>
    <row r="82" spans="1:22" x14ac:dyDescent="0.15">
      <c r="B82" s="31" t="s">
        <v>180</v>
      </c>
      <c r="C82" s="31">
        <f>C81</f>
        <v>100000</v>
      </c>
      <c r="D82" s="31">
        <f>E57</f>
        <v>-1440</v>
      </c>
      <c r="E82" s="31">
        <f>E50</f>
        <v>-1600</v>
      </c>
      <c r="F82" s="31">
        <f>E52</f>
        <v>480</v>
      </c>
      <c r="G82" s="31">
        <f>F32*E6</f>
        <v>6000</v>
      </c>
      <c r="H82" s="31">
        <f>-H81</f>
        <v>399.99999999999994</v>
      </c>
      <c r="I82" s="31">
        <f>F62</f>
        <v>-1200.0000000000002</v>
      </c>
      <c r="J82" s="31">
        <f>-D20*E6</f>
        <v>-2400</v>
      </c>
      <c r="K82" s="31">
        <f>SUM(D81:K81)</f>
        <v>3040</v>
      </c>
      <c r="L82" s="31">
        <f>SUM(C82:K82)</f>
        <v>103280</v>
      </c>
    </row>
    <row r="83" spans="1:22" x14ac:dyDescent="0.15">
      <c r="I83" s="26"/>
    </row>
    <row r="84" spans="1:22" x14ac:dyDescent="0.15">
      <c r="A84" s="33"/>
      <c r="B84" s="20" t="s">
        <v>85</v>
      </c>
      <c r="G84" s="33"/>
      <c r="H84" s="34"/>
      <c r="I84" s="33"/>
      <c r="K84" s="35"/>
      <c r="L84" s="33"/>
      <c r="M84" s="33"/>
      <c r="N84" s="34"/>
      <c r="O84" s="33"/>
      <c r="P84" s="33"/>
      <c r="Q84" s="33"/>
      <c r="R84" s="33"/>
      <c r="S84" s="33"/>
      <c r="T84" s="33"/>
      <c r="U84" s="33"/>
      <c r="V84" s="33"/>
    </row>
    <row r="85" spans="1:22" x14ac:dyDescent="0.15">
      <c r="A85" s="33"/>
      <c r="B85" s="81"/>
      <c r="C85" s="79" t="s">
        <v>102</v>
      </c>
      <c r="D85" s="88" t="s">
        <v>91</v>
      </c>
      <c r="E85" s="89"/>
      <c r="F85" s="88" t="s">
        <v>27</v>
      </c>
      <c r="G85" s="89"/>
      <c r="H85" s="81" t="s">
        <v>93</v>
      </c>
      <c r="I85" s="79" t="s">
        <v>70</v>
      </c>
      <c r="K85" s="35"/>
      <c r="L85" s="33"/>
      <c r="M85" s="33"/>
      <c r="N85" s="34"/>
      <c r="O85" s="33"/>
      <c r="P85" s="33"/>
      <c r="Q85" s="33"/>
      <c r="R85" s="33"/>
      <c r="S85" s="33"/>
      <c r="T85" s="33"/>
      <c r="U85" s="33"/>
      <c r="V85" s="33"/>
    </row>
    <row r="86" spans="1:22" x14ac:dyDescent="0.15">
      <c r="B86" s="80"/>
      <c r="C86" s="80"/>
      <c r="D86" s="36" t="s">
        <v>92</v>
      </c>
      <c r="E86" s="48" t="s">
        <v>221</v>
      </c>
      <c r="F86" s="48" t="s">
        <v>222</v>
      </c>
      <c r="G86" s="48" t="s">
        <v>223</v>
      </c>
      <c r="H86" s="80"/>
      <c r="I86" s="80"/>
    </row>
    <row r="87" spans="1:22" x14ac:dyDescent="0.15">
      <c r="B87" s="31" t="s">
        <v>19</v>
      </c>
      <c r="C87" s="31">
        <f>D30*E6</f>
        <v>80000</v>
      </c>
      <c r="D87" s="31">
        <f>E43</f>
        <v>8000</v>
      </c>
      <c r="E87" s="31">
        <f>E44</f>
        <v>-2400</v>
      </c>
      <c r="F87" s="32">
        <v>0</v>
      </c>
      <c r="G87" s="32">
        <v>0</v>
      </c>
      <c r="H87" s="31">
        <f>C56</f>
        <v>14400</v>
      </c>
      <c r="I87" s="31">
        <f>SUM(C87:H87)</f>
        <v>100000</v>
      </c>
    </row>
    <row r="88" spans="1:22" x14ac:dyDescent="0.15">
      <c r="B88" s="31" t="s">
        <v>179</v>
      </c>
      <c r="C88" s="31">
        <f>E30*E6</f>
        <v>86000</v>
      </c>
      <c r="D88" s="31">
        <f>D49</f>
        <v>6400</v>
      </c>
      <c r="E88" s="31">
        <f>D51</f>
        <v>-1920</v>
      </c>
      <c r="F88" s="31">
        <f>F61</f>
        <v>-399.99999999999994</v>
      </c>
      <c r="G88" s="32">
        <v>0</v>
      </c>
      <c r="H88" s="31">
        <f>D56</f>
        <v>12960</v>
      </c>
      <c r="I88" s="31">
        <f>SUM(C88:H88)</f>
        <v>103040</v>
      </c>
      <c r="J88" s="35">
        <f>I88-L81</f>
        <v>0</v>
      </c>
    </row>
    <row r="89" spans="1:22" x14ac:dyDescent="0.15">
      <c r="B89" s="31" t="s">
        <v>180</v>
      </c>
      <c r="C89" s="31">
        <f>F30*E6</f>
        <v>89600</v>
      </c>
      <c r="D89" s="31">
        <f>E49</f>
        <v>4800</v>
      </c>
      <c r="E89" s="31">
        <f>E51</f>
        <v>-1440</v>
      </c>
      <c r="F89" s="32">
        <v>0</v>
      </c>
      <c r="G89" s="31">
        <f>I82</f>
        <v>-1200.0000000000002</v>
      </c>
      <c r="H89" s="31">
        <f>E56</f>
        <v>11520</v>
      </c>
      <c r="I89" s="31">
        <f>SUM(C89:H89)</f>
        <v>103280</v>
      </c>
      <c r="J89" s="35">
        <f>I89-L82</f>
        <v>0</v>
      </c>
    </row>
    <row r="91" spans="1:22" x14ac:dyDescent="0.15">
      <c r="A91" s="20">
        <v>2</v>
      </c>
      <c r="B91" s="20" t="s">
        <v>72</v>
      </c>
    </row>
    <row r="92" spans="1:22" x14ac:dyDescent="0.15">
      <c r="B92" s="81"/>
      <c r="C92" s="82" t="s">
        <v>182</v>
      </c>
      <c r="D92" s="82"/>
      <c r="E92" s="82"/>
      <c r="F92" s="81" t="s">
        <v>89</v>
      </c>
    </row>
    <row r="93" spans="1:22" x14ac:dyDescent="0.15">
      <c r="B93" s="80"/>
      <c r="C93" s="48" t="s">
        <v>339</v>
      </c>
      <c r="D93" s="36" t="s">
        <v>71</v>
      </c>
      <c r="E93" s="36" t="s">
        <v>90</v>
      </c>
      <c r="F93" s="80"/>
    </row>
    <row r="94" spans="1:22" x14ac:dyDescent="0.15">
      <c r="B94" s="31" t="s">
        <v>179</v>
      </c>
      <c r="C94" s="31">
        <f>-(I81+H81)*Q2</f>
        <v>119.99999999999997</v>
      </c>
      <c r="D94" s="31">
        <f>F73</f>
        <v>-948</v>
      </c>
      <c r="E94" s="31">
        <f>SUM(C94:D94)</f>
        <v>-828</v>
      </c>
      <c r="F94" s="31">
        <f>E94</f>
        <v>-828</v>
      </c>
    </row>
    <row r="95" spans="1:22" x14ac:dyDescent="0.15">
      <c r="B95" s="31" t="s">
        <v>180</v>
      </c>
      <c r="C95" s="31">
        <f>-(I82+H82)*Q2</f>
        <v>240.00000000000006</v>
      </c>
      <c r="D95" s="31">
        <f>F74</f>
        <v>-1344</v>
      </c>
      <c r="E95" s="31">
        <f>SUM(C95:D95)</f>
        <v>-1104</v>
      </c>
      <c r="F95" s="31">
        <f>E95-E94</f>
        <v>-276</v>
      </c>
    </row>
    <row r="98" spans="1:13" s="2" customFormat="1" x14ac:dyDescent="0.15">
      <c r="A98" s="20" t="s">
        <v>75</v>
      </c>
      <c r="B98" s="2" t="s">
        <v>146</v>
      </c>
    </row>
    <row r="99" spans="1:13" s="2" customFormat="1" x14ac:dyDescent="0.15">
      <c r="B99" s="9"/>
      <c r="C99" s="9"/>
      <c r="D99" s="9" t="s">
        <v>100</v>
      </c>
      <c r="E99" s="9" t="s">
        <v>101</v>
      </c>
    </row>
    <row r="100" spans="1:13" s="2" customFormat="1" x14ac:dyDescent="0.15">
      <c r="B100" s="2" t="s">
        <v>244</v>
      </c>
      <c r="D100" s="2">
        <f>L81</f>
        <v>103040</v>
      </c>
      <c r="E100" s="2">
        <f>L82</f>
        <v>103280</v>
      </c>
      <c r="I100" s="20"/>
      <c r="J100" s="20"/>
      <c r="K100" s="20"/>
      <c r="L100" s="20"/>
      <c r="M100" s="20"/>
    </row>
    <row r="101" spans="1:13" s="2" customFormat="1" x14ac:dyDescent="0.15">
      <c r="B101" s="2" t="s">
        <v>129</v>
      </c>
      <c r="D101" s="2">
        <f>E94</f>
        <v>-828</v>
      </c>
      <c r="E101" s="2">
        <f>E95</f>
        <v>-1104</v>
      </c>
      <c r="I101" s="20"/>
      <c r="J101" s="20"/>
      <c r="K101" s="20"/>
      <c r="L101" s="20"/>
      <c r="M101" s="20"/>
    </row>
    <row r="102" spans="1:13" x14ac:dyDescent="0.15">
      <c r="B102" s="2" t="s">
        <v>192</v>
      </c>
      <c r="C102" s="2"/>
      <c r="D102" s="2">
        <f>SUM(D81:I81)</f>
        <v>5040</v>
      </c>
      <c r="E102" s="2">
        <f>SUM(D82:I82)</f>
        <v>2640</v>
      </c>
    </row>
    <row r="103" spans="1:13" x14ac:dyDescent="0.15">
      <c r="B103" s="20" t="s">
        <v>65</v>
      </c>
      <c r="D103" s="2">
        <f>F94</f>
        <v>-828</v>
      </c>
      <c r="E103" s="2">
        <f>F95</f>
        <v>-276</v>
      </c>
    </row>
    <row r="106" spans="1:13" x14ac:dyDescent="0.15">
      <c r="A106" s="20" t="s">
        <v>148</v>
      </c>
      <c r="B106" s="2" t="s">
        <v>230</v>
      </c>
    </row>
    <row r="107" spans="1:13" s="2" customFormat="1" x14ac:dyDescent="0.15">
      <c r="A107" s="2">
        <v>1</v>
      </c>
      <c r="B107" s="2" t="s">
        <v>12</v>
      </c>
      <c r="H107" s="20"/>
      <c r="I107" s="20"/>
      <c r="J107" s="20"/>
      <c r="K107" s="20"/>
      <c r="L107" s="20"/>
      <c r="M107" s="20"/>
    </row>
    <row r="108" spans="1:13" s="2" customFormat="1" x14ac:dyDescent="0.15">
      <c r="B108" s="38" t="s">
        <v>168</v>
      </c>
      <c r="C108" s="2" t="s">
        <v>239</v>
      </c>
      <c r="E108" s="2">
        <f>C81</f>
        <v>100000</v>
      </c>
      <c r="F108" s="38" t="s">
        <v>169</v>
      </c>
      <c r="G108" s="2" t="s">
        <v>143</v>
      </c>
      <c r="I108" s="2">
        <f>E108</f>
        <v>100000</v>
      </c>
      <c r="J108" s="20"/>
      <c r="K108" s="20"/>
      <c r="L108" s="20"/>
      <c r="M108" s="20"/>
    </row>
    <row r="109" spans="1:13" s="2" customFormat="1" x14ac:dyDescent="0.15">
      <c r="J109" s="20"/>
      <c r="K109" s="20"/>
      <c r="L109" s="20"/>
      <c r="M109" s="20"/>
    </row>
    <row r="110" spans="1:13" s="2" customFormat="1" x14ac:dyDescent="0.15">
      <c r="A110" s="2">
        <v>2</v>
      </c>
      <c r="B110" s="2" t="s">
        <v>196</v>
      </c>
      <c r="J110" s="20"/>
      <c r="K110" s="20"/>
      <c r="L110" s="20"/>
      <c r="M110" s="20"/>
    </row>
    <row r="111" spans="1:13" s="2" customFormat="1" x14ac:dyDescent="0.15">
      <c r="B111" s="38" t="s">
        <v>168</v>
      </c>
      <c r="C111" s="2" t="s">
        <v>239</v>
      </c>
      <c r="E111" s="2">
        <f>I111-E112</f>
        <v>3040</v>
      </c>
      <c r="F111" s="38" t="s">
        <v>169</v>
      </c>
      <c r="G111" s="2" t="s">
        <v>73</v>
      </c>
      <c r="I111" s="2">
        <f>D102</f>
        <v>5040</v>
      </c>
      <c r="J111" s="20"/>
      <c r="K111" s="20"/>
      <c r="L111" s="20"/>
      <c r="M111" s="20"/>
    </row>
    <row r="112" spans="1:13" s="2" customFormat="1" x14ac:dyDescent="0.15">
      <c r="C112" s="2" t="s">
        <v>23</v>
      </c>
      <c r="E112" s="2">
        <f>-J81</f>
        <v>2000</v>
      </c>
      <c r="J112" s="20"/>
      <c r="K112" s="20"/>
      <c r="L112" s="20"/>
      <c r="M112" s="20"/>
    </row>
    <row r="113" spans="1:13" s="2" customFormat="1" x14ac:dyDescent="0.15">
      <c r="J113" s="20"/>
      <c r="K113" s="20"/>
      <c r="L113" s="20"/>
      <c r="M113" s="20"/>
    </row>
    <row r="114" spans="1:13" s="2" customFormat="1" x14ac:dyDescent="0.15">
      <c r="B114" s="38" t="s">
        <v>168</v>
      </c>
      <c r="C114" s="2" t="s">
        <v>94</v>
      </c>
      <c r="E114" s="2">
        <f>-F94</f>
        <v>828</v>
      </c>
      <c r="F114" s="38" t="s">
        <v>169</v>
      </c>
      <c r="G114" s="2" t="s">
        <v>95</v>
      </c>
      <c r="I114" s="2">
        <f>E114</f>
        <v>828</v>
      </c>
      <c r="J114" s="20"/>
      <c r="K114" s="20"/>
      <c r="L114" s="20"/>
      <c r="M114" s="20"/>
    </row>
    <row r="115" spans="1:13" s="2" customFormat="1" x14ac:dyDescent="0.15">
      <c r="J115" s="20"/>
      <c r="K115" s="20"/>
      <c r="L115" s="20"/>
      <c r="M115" s="20"/>
    </row>
    <row r="116" spans="1:13" s="2" customFormat="1" x14ac:dyDescent="0.15">
      <c r="A116" s="2">
        <v>3</v>
      </c>
      <c r="B116" s="2" t="s">
        <v>197</v>
      </c>
      <c r="J116" s="20"/>
      <c r="K116" s="20"/>
      <c r="L116" s="20"/>
      <c r="M116" s="20"/>
    </row>
    <row r="117" spans="1:13" s="2" customFormat="1" x14ac:dyDescent="0.15">
      <c r="B117" s="38" t="s">
        <v>168</v>
      </c>
      <c r="C117" s="2" t="s">
        <v>23</v>
      </c>
      <c r="E117" s="2">
        <f>-J82</f>
        <v>2400</v>
      </c>
      <c r="F117" s="38" t="s">
        <v>169</v>
      </c>
      <c r="G117" s="2" t="s">
        <v>74</v>
      </c>
      <c r="I117" s="2">
        <f>E102</f>
        <v>2640</v>
      </c>
      <c r="J117" s="20"/>
      <c r="K117" s="20"/>
      <c r="L117" s="20"/>
      <c r="M117" s="20"/>
    </row>
    <row r="118" spans="1:13" s="2" customFormat="1" x14ac:dyDescent="0.15">
      <c r="C118" s="2" t="s">
        <v>239</v>
      </c>
      <c r="E118" s="2">
        <f>-E117+I117</f>
        <v>240</v>
      </c>
      <c r="J118" s="20"/>
      <c r="K118" s="20"/>
      <c r="L118" s="20"/>
      <c r="M118" s="20"/>
    </row>
    <row r="119" spans="1:13" s="2" customFormat="1" x14ac:dyDescent="0.15">
      <c r="J119" s="20"/>
      <c r="K119" s="20"/>
      <c r="L119" s="20"/>
      <c r="M119" s="20"/>
    </row>
    <row r="120" spans="1:13" s="2" customFormat="1" x14ac:dyDescent="0.15">
      <c r="B120" s="38" t="s">
        <v>168</v>
      </c>
      <c r="C120" s="2" t="s">
        <v>89</v>
      </c>
      <c r="E120" s="2">
        <f>-F95</f>
        <v>276</v>
      </c>
      <c r="F120" s="38" t="s">
        <v>169</v>
      </c>
      <c r="G120" s="2" t="s">
        <v>251</v>
      </c>
      <c r="I120" s="2">
        <f>E120</f>
        <v>276</v>
      </c>
      <c r="J120" s="20"/>
      <c r="K120" s="20"/>
      <c r="L120" s="20"/>
      <c r="M120" s="20"/>
    </row>
  </sheetData>
  <mergeCells count="23">
    <mergeCell ref="B92:B93"/>
    <mergeCell ref="C92:E92"/>
    <mergeCell ref="B85:B86"/>
    <mergeCell ref="H85:H86"/>
    <mergeCell ref="D85:E85"/>
    <mergeCell ref="F85:G85"/>
    <mergeCell ref="F92:F93"/>
    <mergeCell ref="B79:B80"/>
    <mergeCell ref="E79:F79"/>
    <mergeCell ref="A34:L34"/>
    <mergeCell ref="K79:K80"/>
    <mergeCell ref="H79:I79"/>
    <mergeCell ref="J79:J80"/>
    <mergeCell ref="L79:L80"/>
    <mergeCell ref="I85:I86"/>
    <mergeCell ref="C85:C86"/>
    <mergeCell ref="C79:C80"/>
    <mergeCell ref="G79:G80"/>
    <mergeCell ref="H14:I14"/>
    <mergeCell ref="H15:I15"/>
    <mergeCell ref="H16:I16"/>
    <mergeCell ref="D79:D80"/>
    <mergeCell ref="D78:I78"/>
  </mergeCells>
  <phoneticPr fontId="2" type="noConversion"/>
  <pageMargins left="0.70866141732283472" right="0.70866141732283472" top="0.34" bottom="0.35" header="0.31496062992125984" footer="0.31496062992125984"/>
  <pageSetup paperSize="9" scale="83" orientation="landscape" r:id="rId1"/>
  <rowBreaks count="1" manualBreakCount="1">
    <brk id="79" max="11" man="1"/>
  </rowBreaks>
  <ignoredErrors>
    <ignoredError sqref="D50:F50 F62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88"/>
  <sheetViews>
    <sheetView view="pageBreakPreview" zoomScale="95" zoomScaleNormal="100" zoomScaleSheetLayoutView="95" workbookViewId="0">
      <selection activeCell="F34" sqref="F34"/>
    </sheetView>
  </sheetViews>
  <sheetFormatPr defaultColWidth="8.88671875" defaultRowHeight="13.5" x14ac:dyDescent="0.15"/>
  <cols>
    <col min="1" max="1" width="3.88671875" style="2" customWidth="1"/>
    <col min="2" max="13" width="11" style="2" customWidth="1"/>
    <col min="14" max="16384" width="8.88671875" style="2"/>
  </cols>
  <sheetData>
    <row r="1" spans="1:5" x14ac:dyDescent="0.15">
      <c r="A1" s="1" t="s">
        <v>39</v>
      </c>
    </row>
    <row r="2" spans="1:5" x14ac:dyDescent="0.15">
      <c r="A2" s="1"/>
    </row>
    <row r="3" spans="1:5" x14ac:dyDescent="0.15">
      <c r="A3" s="1"/>
    </row>
    <row r="4" spans="1:5" x14ac:dyDescent="0.15">
      <c r="A4" s="2">
        <v>1</v>
      </c>
      <c r="B4" s="2" t="s">
        <v>147</v>
      </c>
    </row>
    <row r="5" spans="1:5" x14ac:dyDescent="0.15">
      <c r="B5" s="2" t="s">
        <v>226</v>
      </c>
    </row>
    <row r="6" spans="1:5" x14ac:dyDescent="0.15">
      <c r="B6" s="2" t="s">
        <v>141</v>
      </c>
      <c r="D6" s="3">
        <v>0.4</v>
      </c>
    </row>
    <row r="7" spans="1:5" x14ac:dyDescent="0.15">
      <c r="B7" s="2" t="s">
        <v>28</v>
      </c>
      <c r="D7" s="50">
        <v>40</v>
      </c>
    </row>
    <row r="8" spans="1:5" x14ac:dyDescent="0.15">
      <c r="B8" s="2" t="s">
        <v>217</v>
      </c>
      <c r="D8" s="51">
        <v>320</v>
      </c>
    </row>
    <row r="9" spans="1:5" x14ac:dyDescent="0.15">
      <c r="B9" s="2" t="s">
        <v>225</v>
      </c>
    </row>
    <row r="11" spans="1:5" x14ac:dyDescent="0.15">
      <c r="A11" s="2">
        <v>2</v>
      </c>
      <c r="B11" s="2" t="s">
        <v>212</v>
      </c>
    </row>
    <row r="12" spans="1:5" x14ac:dyDescent="0.15">
      <c r="C12" s="9" t="s">
        <v>12</v>
      </c>
      <c r="D12" s="9" t="s">
        <v>13</v>
      </c>
      <c r="E12" s="9" t="s">
        <v>14</v>
      </c>
    </row>
    <row r="13" spans="1:5" x14ac:dyDescent="0.15">
      <c r="B13" s="2" t="s">
        <v>50</v>
      </c>
      <c r="C13" s="2">
        <v>1000</v>
      </c>
      <c r="D13" s="2">
        <v>1200</v>
      </c>
      <c r="E13" s="2">
        <v>1400</v>
      </c>
    </row>
    <row r="14" spans="1:5" x14ac:dyDescent="0.15">
      <c r="B14" s="2" t="s">
        <v>51</v>
      </c>
      <c r="C14" s="8">
        <v>200</v>
      </c>
      <c r="D14" s="8">
        <v>100</v>
      </c>
      <c r="E14" s="8">
        <v>200</v>
      </c>
    </row>
    <row r="15" spans="1:5" x14ac:dyDescent="0.15">
      <c r="B15" s="2" t="s">
        <v>156</v>
      </c>
      <c r="C15" s="2">
        <f>C13-C14</f>
        <v>800</v>
      </c>
      <c r="D15" s="2">
        <f>D13-D14</f>
        <v>1100</v>
      </c>
      <c r="E15" s="2">
        <f>E13-E14</f>
        <v>1200</v>
      </c>
    </row>
    <row r="17" spans="1:5" x14ac:dyDescent="0.15">
      <c r="B17" s="2" t="s">
        <v>145</v>
      </c>
      <c r="C17" s="2">
        <v>200</v>
      </c>
      <c r="D17" s="2">
        <v>200</v>
      </c>
      <c r="E17" s="2">
        <v>200</v>
      </c>
    </row>
    <row r="18" spans="1:5" x14ac:dyDescent="0.15">
      <c r="B18" s="2" t="s">
        <v>2</v>
      </c>
      <c r="C18" s="8">
        <v>600</v>
      </c>
      <c r="D18" s="8">
        <v>900</v>
      </c>
      <c r="E18" s="8">
        <v>1000</v>
      </c>
    </row>
    <row r="19" spans="1:5" x14ac:dyDescent="0.15">
      <c r="B19" s="2" t="s">
        <v>157</v>
      </c>
      <c r="C19" s="2">
        <f>SUM(C17:C18)</f>
        <v>800</v>
      </c>
      <c r="D19" s="2">
        <f>SUM(D17:D18)</f>
        <v>1100</v>
      </c>
      <c r="E19" s="2">
        <f>SUM(E17:E18)</f>
        <v>1200</v>
      </c>
    </row>
    <row r="21" spans="1:5" x14ac:dyDescent="0.15">
      <c r="B21" s="2" t="s">
        <v>52</v>
      </c>
      <c r="D21" s="2">
        <v>300</v>
      </c>
      <c r="E21" s="2">
        <v>100</v>
      </c>
    </row>
    <row r="23" spans="1:5" x14ac:dyDescent="0.15">
      <c r="A23" s="2">
        <v>3</v>
      </c>
      <c r="B23" s="2" t="s">
        <v>171</v>
      </c>
    </row>
    <row r="24" spans="1:5" x14ac:dyDescent="0.15">
      <c r="B24" s="6"/>
      <c r="C24" s="6" t="s">
        <v>151</v>
      </c>
      <c r="D24" s="6" t="s">
        <v>152</v>
      </c>
    </row>
    <row r="25" spans="1:5" x14ac:dyDescent="0.15">
      <c r="B25" s="5" t="s">
        <v>153</v>
      </c>
      <c r="C25" s="5">
        <v>1000</v>
      </c>
      <c r="D25" s="5">
        <v>1200</v>
      </c>
    </row>
    <row r="26" spans="1:5" x14ac:dyDescent="0.15">
      <c r="B26" s="5" t="s">
        <v>154</v>
      </c>
      <c r="C26" s="5">
        <v>1100</v>
      </c>
      <c r="D26" s="5">
        <v>1150</v>
      </c>
    </row>
    <row r="27" spans="1:5" x14ac:dyDescent="0.15">
      <c r="B27" s="5" t="s">
        <v>155</v>
      </c>
      <c r="C27" s="5">
        <v>1200</v>
      </c>
      <c r="D27" s="5">
        <v>1250</v>
      </c>
    </row>
    <row r="30" spans="1:5" s="20" customFormat="1" x14ac:dyDescent="0.15">
      <c r="A30" s="20" t="s">
        <v>163</v>
      </c>
    </row>
    <row r="31" spans="1:5" s="20" customFormat="1" x14ac:dyDescent="0.15">
      <c r="A31" s="20">
        <v>1</v>
      </c>
      <c r="B31" s="20" t="s">
        <v>172</v>
      </c>
    </row>
    <row r="32" spans="1:5" s="20" customFormat="1" x14ac:dyDescent="0.15">
      <c r="A32" s="20">
        <v>2</v>
      </c>
      <c r="B32" s="20" t="s">
        <v>255</v>
      </c>
    </row>
    <row r="33" spans="1:5" s="20" customFormat="1" x14ac:dyDescent="0.15"/>
    <row r="34" spans="1:5" s="20" customFormat="1" x14ac:dyDescent="0.15"/>
    <row r="35" spans="1:5" s="20" customFormat="1" x14ac:dyDescent="0.15">
      <c r="A35" s="20" t="s">
        <v>185</v>
      </c>
      <c r="B35" s="20" t="s">
        <v>103</v>
      </c>
    </row>
    <row r="36" spans="1:5" ht="12.75" customHeight="1" x14ac:dyDescent="0.15"/>
    <row r="37" spans="1:5" ht="12.75" customHeight="1" x14ac:dyDescent="0.15">
      <c r="A37" s="2" t="s">
        <v>15</v>
      </c>
      <c r="B37" s="2" t="s">
        <v>16</v>
      </c>
    </row>
    <row r="38" spans="1:5" ht="12.75" customHeight="1" x14ac:dyDescent="0.15"/>
    <row r="39" spans="1:5" x14ac:dyDescent="0.15">
      <c r="A39" s="2">
        <v>1</v>
      </c>
      <c r="B39" s="2" t="s">
        <v>189</v>
      </c>
    </row>
    <row r="40" spans="1:5" x14ac:dyDescent="0.15">
      <c r="C40" s="9" t="s">
        <v>162</v>
      </c>
      <c r="D40" s="9" t="s">
        <v>53</v>
      </c>
      <c r="E40" s="9" t="s">
        <v>54</v>
      </c>
    </row>
    <row r="41" spans="1:5" x14ac:dyDescent="0.15">
      <c r="B41" s="2" t="s">
        <v>142</v>
      </c>
      <c r="C41" s="2">
        <f>D8</f>
        <v>320</v>
      </c>
      <c r="D41" s="2">
        <f>C25</f>
        <v>1000</v>
      </c>
      <c r="E41" s="2">
        <f>C41*D41</f>
        <v>320000</v>
      </c>
    </row>
    <row r="42" spans="1:5" x14ac:dyDescent="0.15">
      <c r="B42" s="2" t="s">
        <v>144</v>
      </c>
      <c r="C42" s="8">
        <f>(C13-C14)*D6</f>
        <v>320</v>
      </c>
      <c r="D42" s="8">
        <f>D41</f>
        <v>1000</v>
      </c>
      <c r="E42" s="8">
        <f>C42*D42</f>
        <v>320000</v>
      </c>
    </row>
    <row r="43" spans="1:5" x14ac:dyDescent="0.15">
      <c r="B43" s="2" t="s">
        <v>55</v>
      </c>
      <c r="C43" s="40">
        <v>0</v>
      </c>
      <c r="D43" s="40"/>
      <c r="E43" s="40">
        <v>0</v>
      </c>
    </row>
    <row r="45" spans="1:5" x14ac:dyDescent="0.15">
      <c r="A45" s="2">
        <v>2</v>
      </c>
      <c r="B45" s="2" t="s">
        <v>158</v>
      </c>
    </row>
    <row r="46" spans="1:5" x14ac:dyDescent="0.15">
      <c r="B46" s="8"/>
      <c r="C46" s="9" t="s">
        <v>159</v>
      </c>
      <c r="D46" s="9" t="s">
        <v>160</v>
      </c>
      <c r="E46" s="9" t="s">
        <v>161</v>
      </c>
    </row>
    <row r="47" spans="1:5" x14ac:dyDescent="0.15">
      <c r="B47" s="2" t="s">
        <v>50</v>
      </c>
      <c r="C47" s="2">
        <f>C13*$C$25</f>
        <v>1000000</v>
      </c>
      <c r="D47" s="2">
        <f>D13*$C$27</f>
        <v>1440000</v>
      </c>
      <c r="E47" s="2">
        <f>E13*$D$27</f>
        <v>1750000</v>
      </c>
    </row>
    <row r="48" spans="1:5" x14ac:dyDescent="0.15">
      <c r="B48" s="8" t="s">
        <v>51</v>
      </c>
      <c r="C48" s="8">
        <f>C14*$C$25</f>
        <v>200000</v>
      </c>
      <c r="D48" s="8">
        <f>D14*$C$27</f>
        <v>120000</v>
      </c>
      <c r="E48" s="8">
        <f>E14*$D$27</f>
        <v>250000</v>
      </c>
    </row>
    <row r="49" spans="1:8" x14ac:dyDescent="0.15">
      <c r="B49" s="2" t="s">
        <v>156</v>
      </c>
      <c r="C49" s="2">
        <f>C47-C48</f>
        <v>800000</v>
      </c>
      <c r="D49" s="2">
        <f>D47-D48</f>
        <v>1320000</v>
      </c>
      <c r="E49" s="2">
        <f>E47-E48</f>
        <v>1500000</v>
      </c>
    </row>
    <row r="51" spans="1:8" x14ac:dyDescent="0.15">
      <c r="B51" s="2" t="s">
        <v>145</v>
      </c>
      <c r="C51" s="2">
        <f>C17*$C$25</f>
        <v>200000</v>
      </c>
      <c r="D51" s="2">
        <f>D17*$C$25</f>
        <v>200000</v>
      </c>
      <c r="E51" s="2">
        <f>E17*$C$25</f>
        <v>200000</v>
      </c>
    </row>
    <row r="52" spans="1:8" x14ac:dyDescent="0.15">
      <c r="B52" s="2" t="s">
        <v>173</v>
      </c>
      <c r="C52" s="2">
        <f>C18*C25</f>
        <v>600000</v>
      </c>
      <c r="D52" s="2">
        <f>C52</f>
        <v>600000</v>
      </c>
      <c r="E52" s="2">
        <f>D52+D53</f>
        <v>930000</v>
      </c>
    </row>
    <row r="53" spans="1:8" x14ac:dyDescent="0.15">
      <c r="B53" s="2" t="s">
        <v>174</v>
      </c>
      <c r="C53" s="4">
        <v>0</v>
      </c>
      <c r="D53" s="2">
        <f>D21*C26</f>
        <v>330000</v>
      </c>
      <c r="E53" s="2">
        <f>E21*D26</f>
        <v>115000</v>
      </c>
    </row>
    <row r="54" spans="1:8" x14ac:dyDescent="0.15">
      <c r="B54" s="8" t="s">
        <v>175</v>
      </c>
      <c r="C54" s="14">
        <v>0</v>
      </c>
      <c r="D54" s="8">
        <f>D49-D51-D52-D53</f>
        <v>190000</v>
      </c>
      <c r="E54" s="8">
        <f>E49-E51-E52-E53</f>
        <v>255000</v>
      </c>
    </row>
    <row r="55" spans="1:8" x14ac:dyDescent="0.15">
      <c r="B55" s="2" t="s">
        <v>156</v>
      </c>
      <c r="C55" s="2">
        <f>C49</f>
        <v>800000</v>
      </c>
      <c r="D55" s="2">
        <f>D49</f>
        <v>1320000</v>
      </c>
      <c r="E55" s="2">
        <f>E49</f>
        <v>1500000</v>
      </c>
    </row>
    <row r="58" spans="1:8" x14ac:dyDescent="0.15">
      <c r="A58" s="2" t="s">
        <v>17</v>
      </c>
      <c r="B58" s="2" t="s">
        <v>213</v>
      </c>
    </row>
    <row r="59" spans="1:8" ht="27" x14ac:dyDescent="0.15">
      <c r="B59" s="6"/>
      <c r="C59" s="6" t="s">
        <v>6</v>
      </c>
      <c r="D59" s="6" t="s">
        <v>164</v>
      </c>
      <c r="E59" s="6" t="s">
        <v>7</v>
      </c>
      <c r="F59" s="52" t="s">
        <v>56</v>
      </c>
      <c r="G59" s="6" t="s">
        <v>10</v>
      </c>
    </row>
    <row r="60" spans="1:8" x14ac:dyDescent="0.15">
      <c r="B60" s="53" t="s">
        <v>98</v>
      </c>
      <c r="C60" s="5">
        <f>E41</f>
        <v>320000</v>
      </c>
      <c r="D60" s="5">
        <f>D54*D6</f>
        <v>76000</v>
      </c>
      <c r="E60" s="5">
        <f>D53*D6</f>
        <v>132000</v>
      </c>
      <c r="F60" s="7">
        <v>0</v>
      </c>
      <c r="G60" s="5">
        <f>SUM(C60:F60)</f>
        <v>528000</v>
      </c>
    </row>
    <row r="61" spans="1:8" x14ac:dyDescent="0.15">
      <c r="B61" s="53" t="s">
        <v>193</v>
      </c>
      <c r="C61" s="5">
        <f>E41</f>
        <v>320000</v>
      </c>
      <c r="D61" s="5">
        <f>E54*D6</f>
        <v>102000</v>
      </c>
      <c r="E61" s="5">
        <f>E53*D6</f>
        <v>46000</v>
      </c>
      <c r="F61" s="54">
        <f>E60</f>
        <v>132000</v>
      </c>
      <c r="G61" s="5">
        <f>SUM(C61:F61)</f>
        <v>600000</v>
      </c>
    </row>
    <row r="62" spans="1:8" x14ac:dyDescent="0.15">
      <c r="B62" s="29"/>
      <c r="C62" s="29"/>
      <c r="D62" s="40"/>
      <c r="E62" s="29"/>
      <c r="F62" s="29"/>
      <c r="G62" s="29"/>
      <c r="H62" s="29"/>
    </row>
    <row r="63" spans="1:8" x14ac:dyDescent="0.15">
      <c r="B63" s="2" t="s">
        <v>86</v>
      </c>
    </row>
    <row r="64" spans="1:8" x14ac:dyDescent="0.15">
      <c r="B64" s="55"/>
      <c r="C64" s="55" t="s">
        <v>63</v>
      </c>
      <c r="D64" s="6" t="s">
        <v>106</v>
      </c>
      <c r="E64" s="55" t="s">
        <v>176</v>
      </c>
    </row>
    <row r="65" spans="1:10" x14ac:dyDescent="0.15">
      <c r="B65" s="53" t="s">
        <v>165</v>
      </c>
      <c r="C65" s="54">
        <f>C55*D6</f>
        <v>320000</v>
      </c>
      <c r="D65" s="56">
        <v>0</v>
      </c>
      <c r="E65" s="54">
        <f>SUM(C65:D65)</f>
        <v>320000</v>
      </c>
    </row>
    <row r="66" spans="1:10" x14ac:dyDescent="0.15">
      <c r="B66" s="53" t="s">
        <v>166</v>
      </c>
      <c r="C66" s="54">
        <f>D49*D6</f>
        <v>528000</v>
      </c>
      <c r="D66" s="56">
        <f>E44</f>
        <v>0</v>
      </c>
      <c r="E66" s="54">
        <f>SUM(C66:D66)</f>
        <v>528000</v>
      </c>
      <c r="F66" s="29"/>
      <c r="G66" s="29"/>
      <c r="H66" s="29"/>
      <c r="I66" s="10"/>
    </row>
    <row r="67" spans="1:10" x14ac:dyDescent="0.15">
      <c r="B67" s="53" t="s">
        <v>167</v>
      </c>
      <c r="C67" s="54">
        <f>E55*D6</f>
        <v>600000</v>
      </c>
      <c r="D67" s="56">
        <f>E45</f>
        <v>0</v>
      </c>
      <c r="E67" s="54">
        <f>SUM(C67:D67)</f>
        <v>600000</v>
      </c>
      <c r="F67" s="29"/>
      <c r="G67" s="29"/>
      <c r="H67" s="29"/>
      <c r="I67" s="29"/>
      <c r="J67" s="29"/>
    </row>
    <row r="68" spans="1:10" x14ac:dyDescent="0.15">
      <c r="B68" s="29"/>
      <c r="C68" s="10"/>
      <c r="D68" s="10"/>
      <c r="E68" s="10"/>
      <c r="F68" s="29"/>
      <c r="G68" s="29"/>
      <c r="H68" s="29"/>
      <c r="I68" s="29"/>
      <c r="J68" s="29"/>
    </row>
    <row r="69" spans="1:10" x14ac:dyDescent="0.15">
      <c r="B69" s="29"/>
      <c r="C69" s="10"/>
      <c r="D69" s="10"/>
      <c r="E69" s="10"/>
      <c r="F69" s="29"/>
      <c r="G69" s="29"/>
      <c r="H69" s="29"/>
      <c r="I69" s="29"/>
      <c r="J69" s="29"/>
    </row>
    <row r="70" spans="1:10" x14ac:dyDescent="0.15">
      <c r="A70" s="2" t="s">
        <v>18</v>
      </c>
      <c r="B70" s="2" t="s">
        <v>146</v>
      </c>
      <c r="G70" s="29"/>
      <c r="H70" s="29"/>
      <c r="I70" s="29"/>
      <c r="J70" s="29"/>
    </row>
    <row r="71" spans="1:10" x14ac:dyDescent="0.15">
      <c r="B71" s="9"/>
      <c r="C71" s="9"/>
      <c r="D71" s="9" t="s">
        <v>100</v>
      </c>
      <c r="E71" s="9" t="s">
        <v>99</v>
      </c>
    </row>
    <row r="72" spans="1:10" x14ac:dyDescent="0.15">
      <c r="B72" s="2" t="str">
        <f>C80</f>
        <v>지분법적용투자주식</v>
      </c>
      <c r="C72" s="57"/>
      <c r="D72" s="2">
        <f>G60</f>
        <v>528000</v>
      </c>
      <c r="E72" s="2">
        <f>G61</f>
        <v>600000</v>
      </c>
    </row>
    <row r="73" spans="1:10" x14ac:dyDescent="0.15">
      <c r="B73" s="2" t="s">
        <v>240</v>
      </c>
      <c r="C73" s="57"/>
      <c r="D73" s="2">
        <f>D60</f>
        <v>76000</v>
      </c>
      <c r="E73" s="2">
        <f>D61</f>
        <v>102000</v>
      </c>
    </row>
    <row r="74" spans="1:10" x14ac:dyDescent="0.15">
      <c r="B74" s="2" t="s">
        <v>97</v>
      </c>
      <c r="C74" s="57"/>
      <c r="D74" s="2">
        <f>E60</f>
        <v>132000</v>
      </c>
      <c r="E74" s="2">
        <f>E61</f>
        <v>46000</v>
      </c>
    </row>
    <row r="77" spans="1:10" x14ac:dyDescent="0.15">
      <c r="A77" s="20" t="s">
        <v>150</v>
      </c>
      <c r="B77" s="2" t="s">
        <v>230</v>
      </c>
      <c r="G77" s="29"/>
      <c r="H77" s="29"/>
      <c r="I77" s="29"/>
      <c r="J77" s="29"/>
    </row>
    <row r="78" spans="1:10" x14ac:dyDescent="0.15">
      <c r="G78" s="29"/>
      <c r="H78" s="29"/>
      <c r="I78" s="29"/>
      <c r="J78" s="29"/>
    </row>
    <row r="79" spans="1:10" x14ac:dyDescent="0.15">
      <c r="A79" s="2">
        <v>1</v>
      </c>
      <c r="B79" s="2" t="s">
        <v>12</v>
      </c>
      <c r="H79" s="29"/>
      <c r="I79" s="29"/>
      <c r="J79" s="29"/>
    </row>
    <row r="80" spans="1:10" x14ac:dyDescent="0.15">
      <c r="B80" s="38" t="s">
        <v>168</v>
      </c>
      <c r="C80" s="2" t="s">
        <v>239</v>
      </c>
      <c r="D80" s="2">
        <f>C60</f>
        <v>320000</v>
      </c>
      <c r="E80" s="38" t="s">
        <v>169</v>
      </c>
      <c r="F80" s="2" t="s">
        <v>96</v>
      </c>
      <c r="G80" s="2">
        <f>D80</f>
        <v>320000</v>
      </c>
      <c r="H80" s="29"/>
      <c r="I80" s="29"/>
      <c r="J80" s="29"/>
    </row>
    <row r="81" spans="1:10" x14ac:dyDescent="0.15">
      <c r="H81" s="29"/>
      <c r="I81" s="29"/>
      <c r="J81" s="29"/>
    </row>
    <row r="82" spans="1:10" x14ac:dyDescent="0.15">
      <c r="A82" s="2">
        <v>2</v>
      </c>
      <c r="B82" s="2" t="s">
        <v>13</v>
      </c>
      <c r="H82" s="29"/>
      <c r="I82" s="29"/>
      <c r="J82" s="29"/>
    </row>
    <row r="83" spans="1:10" x14ac:dyDescent="0.15">
      <c r="B83" s="38" t="s">
        <v>168</v>
      </c>
      <c r="C83" s="2" t="s">
        <v>239</v>
      </c>
      <c r="D83" s="2">
        <f>G83+G84</f>
        <v>208000</v>
      </c>
      <c r="E83" s="38" t="s">
        <v>169</v>
      </c>
      <c r="F83" s="2" t="s">
        <v>97</v>
      </c>
      <c r="G83" s="2">
        <f>D74</f>
        <v>132000</v>
      </c>
    </row>
    <row r="84" spans="1:10" x14ac:dyDescent="0.15">
      <c r="F84" s="2" t="s">
        <v>240</v>
      </c>
      <c r="G84" s="2">
        <f>D73</f>
        <v>76000</v>
      </c>
    </row>
    <row r="86" spans="1:10" x14ac:dyDescent="0.15">
      <c r="A86" s="2">
        <v>3</v>
      </c>
      <c r="B86" s="2" t="s">
        <v>20</v>
      </c>
    </row>
    <row r="87" spans="1:10" x14ac:dyDescent="0.15">
      <c r="B87" s="38" t="s">
        <v>168</v>
      </c>
      <c r="C87" s="2" t="s">
        <v>239</v>
      </c>
      <c r="D87" s="2">
        <f>G87+G88</f>
        <v>72000</v>
      </c>
      <c r="E87" s="38" t="s">
        <v>169</v>
      </c>
      <c r="F87" s="2" t="s">
        <v>97</v>
      </c>
      <c r="G87" s="2">
        <f>E74</f>
        <v>46000</v>
      </c>
    </row>
    <row r="88" spans="1:10" x14ac:dyDescent="0.15">
      <c r="F88" s="2" t="s">
        <v>240</v>
      </c>
      <c r="G88" s="2">
        <f>E73-D73</f>
        <v>26000</v>
      </c>
    </row>
  </sheetData>
  <phoneticPr fontId="2" type="noConversion"/>
  <pageMargins left="0.74803149606299213" right="0.74803149606299213" top="0.53" bottom="0.31" header="0.51181102362204722" footer="0.24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1</vt:lpstr>
      <vt:lpstr>4</vt:lpstr>
      <vt:lpstr>7</vt:lpstr>
      <vt:lpstr>8</vt:lpstr>
      <vt:lpstr>'1'!Print_Area</vt:lpstr>
      <vt:lpstr>'4'!Print_Area</vt:lpstr>
      <vt:lpstr>'7'!Print_Area</vt:lpstr>
    </vt:vector>
  </TitlesOfParts>
  <Company>FINAL 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Gilton</dc:creator>
  <cp:lastModifiedBy>사용자</cp:lastModifiedBy>
  <cp:lastPrinted>2020-01-19T09:48:43Z</cp:lastPrinted>
  <dcterms:created xsi:type="dcterms:W3CDTF">2011-06-25T18:44:29Z</dcterms:created>
  <dcterms:modified xsi:type="dcterms:W3CDTF">2023-07-27T22:36:08Z</dcterms:modified>
</cp:coreProperties>
</file>